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JUSTYNA KUMKOWSKA\Perspektywa 2021-2027\59_23_kujawsko-pomorska_sieć_DDP\postępowania ofertowe\dostawa produktów żywnościowych\ostateczne_Justyna.Klo.wrzucała\poprawki 18.03.2026\"/>
    </mc:Choice>
  </mc:AlternateContent>
  <xr:revisionPtr revIDLastSave="0" documentId="8_{1F97F04F-A586-4D5E-85E6-7A1ECBC52379}" xr6:coauthVersionLast="47" xr6:coauthVersionMax="47" xr10:uidLastSave="{00000000-0000-0000-0000-000000000000}"/>
  <bookViews>
    <workbookView xWindow="2250" yWindow="2250" windowWidth="21600" windowHeight="11295" tabRatio="500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2" i="1"/>
  <c r="H2" i="1" s="1"/>
  <c r="I2" i="1" s="1"/>
  <c r="J2" i="1" s="1"/>
  <c r="H338" i="1" l="1"/>
  <c r="I338" i="1" s="1"/>
  <c r="J338" i="1" s="1"/>
  <c r="L338" i="1" s="1"/>
  <c r="H337" i="1"/>
  <c r="I337" i="1" s="1"/>
  <c r="J337" i="1" s="1"/>
  <c r="L337" i="1" s="1"/>
  <c r="H334" i="1"/>
  <c r="I334" i="1" s="1"/>
  <c r="J334" i="1" s="1"/>
  <c r="L334" i="1" s="1"/>
  <c r="H333" i="1"/>
  <c r="I333" i="1" s="1"/>
  <c r="J333" i="1" s="1"/>
  <c r="L333" i="1" s="1"/>
  <c r="H332" i="1"/>
  <c r="I332" i="1" s="1"/>
  <c r="J332" i="1" s="1"/>
  <c r="L332" i="1" s="1"/>
  <c r="H331" i="1"/>
  <c r="I331" i="1" s="1"/>
  <c r="J331" i="1" s="1"/>
  <c r="L331" i="1" s="1"/>
  <c r="H327" i="1"/>
  <c r="I327" i="1" s="1"/>
  <c r="J327" i="1" s="1"/>
  <c r="L327" i="1" s="1"/>
  <c r="H325" i="1"/>
  <c r="I325" i="1" s="1"/>
  <c r="J325" i="1" s="1"/>
  <c r="L325" i="1" s="1"/>
  <c r="H321" i="1"/>
  <c r="I321" i="1" s="1"/>
  <c r="J321" i="1" s="1"/>
  <c r="L321" i="1" s="1"/>
  <c r="H320" i="1"/>
  <c r="I320" i="1" s="1"/>
  <c r="J320" i="1" s="1"/>
  <c r="L320" i="1" s="1"/>
  <c r="H319" i="1"/>
  <c r="I319" i="1" s="1"/>
  <c r="J319" i="1" s="1"/>
  <c r="L319" i="1" s="1"/>
  <c r="H314" i="1"/>
  <c r="I314" i="1" s="1"/>
  <c r="J314" i="1" s="1"/>
  <c r="L314" i="1" s="1"/>
  <c r="H310" i="1"/>
  <c r="I310" i="1" s="1"/>
  <c r="J310" i="1" s="1"/>
  <c r="L310" i="1" s="1"/>
  <c r="H309" i="1"/>
  <c r="I309" i="1" s="1"/>
  <c r="J309" i="1" s="1"/>
  <c r="L309" i="1" s="1"/>
  <c r="H308" i="1"/>
  <c r="I308" i="1" s="1"/>
  <c r="J308" i="1" s="1"/>
  <c r="L308" i="1" s="1"/>
  <c r="H307" i="1"/>
  <c r="I307" i="1" s="1"/>
  <c r="J307" i="1" s="1"/>
  <c r="L307" i="1" s="1"/>
  <c r="H296" i="1"/>
  <c r="I296" i="1" s="1"/>
  <c r="J296" i="1" s="1"/>
  <c r="L296" i="1" s="1"/>
  <c r="H295" i="1"/>
  <c r="I295" i="1" s="1"/>
  <c r="J295" i="1" s="1"/>
  <c r="L295" i="1" s="1"/>
  <c r="H291" i="1"/>
  <c r="I291" i="1" s="1"/>
  <c r="J291" i="1" s="1"/>
  <c r="L291" i="1" s="1"/>
  <c r="H289" i="1"/>
  <c r="I289" i="1" s="1"/>
  <c r="J289" i="1" s="1"/>
  <c r="L289" i="1" s="1"/>
  <c r="H287" i="1"/>
  <c r="I287" i="1" s="1"/>
  <c r="J287" i="1" s="1"/>
  <c r="L287" i="1" s="1"/>
  <c r="H286" i="1"/>
  <c r="I286" i="1" s="1"/>
  <c r="J286" i="1" s="1"/>
  <c r="L286" i="1" s="1"/>
  <c r="H285" i="1"/>
  <c r="I285" i="1" s="1"/>
  <c r="J285" i="1" s="1"/>
  <c r="L285" i="1" s="1"/>
  <c r="H284" i="1"/>
  <c r="I284" i="1" s="1"/>
  <c r="J284" i="1" s="1"/>
  <c r="L284" i="1" s="1"/>
  <c r="H283" i="1"/>
  <c r="I283" i="1" s="1"/>
  <c r="J283" i="1" s="1"/>
  <c r="L283" i="1" s="1"/>
  <c r="H278" i="1"/>
  <c r="I278" i="1" s="1"/>
  <c r="J278" i="1" s="1"/>
  <c r="L278" i="1" s="1"/>
  <c r="H277" i="1"/>
  <c r="I277" i="1" s="1"/>
  <c r="J277" i="1" s="1"/>
  <c r="L277" i="1" s="1"/>
  <c r="H272" i="1"/>
  <c r="I272" i="1" s="1"/>
  <c r="J272" i="1" s="1"/>
  <c r="L272" i="1" s="1"/>
  <c r="H271" i="1"/>
  <c r="I271" i="1" s="1"/>
  <c r="J271" i="1" s="1"/>
  <c r="L271" i="1" s="1"/>
  <c r="H266" i="1"/>
  <c r="I266" i="1" s="1"/>
  <c r="J266" i="1" s="1"/>
  <c r="L266" i="1" s="1"/>
  <c r="H265" i="1"/>
  <c r="I265" i="1" s="1"/>
  <c r="J265" i="1" s="1"/>
  <c r="L265" i="1" s="1"/>
  <c r="H261" i="1"/>
  <c r="I261" i="1" s="1"/>
  <c r="J261" i="1" s="1"/>
  <c r="L261" i="1" s="1"/>
  <c r="H259" i="1"/>
  <c r="I259" i="1" s="1"/>
  <c r="J259" i="1" s="1"/>
  <c r="L259" i="1" s="1"/>
  <c r="H255" i="1"/>
  <c r="I255" i="1" s="1"/>
  <c r="J255" i="1" s="1"/>
  <c r="L255" i="1" s="1"/>
  <c r="H253" i="1"/>
  <c r="I253" i="1" s="1"/>
  <c r="J253" i="1" s="1"/>
  <c r="L253" i="1" s="1"/>
  <c r="H251" i="1"/>
  <c r="I251" i="1" s="1"/>
  <c r="J251" i="1" s="1"/>
  <c r="L251" i="1" s="1"/>
  <c r="H250" i="1"/>
  <c r="I250" i="1" s="1"/>
  <c r="J250" i="1" s="1"/>
  <c r="L250" i="1" s="1"/>
  <c r="H248" i="1"/>
  <c r="I248" i="1" s="1"/>
  <c r="J248" i="1" s="1"/>
  <c r="L248" i="1" s="1"/>
  <c r="H247" i="1"/>
  <c r="I247" i="1" s="1"/>
  <c r="J247" i="1" s="1"/>
  <c r="L247" i="1" s="1"/>
  <c r="H243" i="1"/>
  <c r="I243" i="1" s="1"/>
  <c r="J243" i="1" s="1"/>
  <c r="L243" i="1" s="1"/>
  <c r="H237" i="1"/>
  <c r="I237" i="1" s="1"/>
  <c r="J237" i="1" s="1"/>
  <c r="L237" i="1" s="1"/>
  <c r="H236" i="1"/>
  <c r="I236" i="1" s="1"/>
  <c r="J236" i="1" s="1"/>
  <c r="L236" i="1" s="1"/>
  <c r="H235" i="1"/>
  <c r="I235" i="1" s="1"/>
  <c r="J235" i="1" s="1"/>
  <c r="L235" i="1" s="1"/>
  <c r="H230" i="1"/>
  <c r="I230" i="1" s="1"/>
  <c r="J230" i="1" s="1"/>
  <c r="L230" i="1" s="1"/>
  <c r="H229" i="1"/>
  <c r="I229" i="1" s="1"/>
  <c r="J229" i="1" s="1"/>
  <c r="L229" i="1" s="1"/>
  <c r="H226" i="1"/>
  <c r="I226" i="1" s="1"/>
  <c r="J226" i="1" s="1"/>
  <c r="L226" i="1" s="1"/>
  <c r="H225" i="1"/>
  <c r="I225" i="1" s="1"/>
  <c r="J225" i="1" s="1"/>
  <c r="L225" i="1" s="1"/>
  <c r="H224" i="1"/>
  <c r="I224" i="1" s="1"/>
  <c r="J224" i="1" s="1"/>
  <c r="L224" i="1" s="1"/>
  <c r="H223" i="1"/>
  <c r="I223" i="1" s="1"/>
  <c r="J223" i="1" s="1"/>
  <c r="L223" i="1" s="1"/>
  <c r="H215" i="1"/>
  <c r="I215" i="1" s="1"/>
  <c r="J215" i="1" s="1"/>
  <c r="L215" i="1" s="1"/>
  <c r="H213" i="1"/>
  <c r="I213" i="1" s="1"/>
  <c r="J213" i="1" s="1"/>
  <c r="L213" i="1" s="1"/>
  <c r="H212" i="1"/>
  <c r="I212" i="1" s="1"/>
  <c r="J212" i="1" s="1"/>
  <c r="L212" i="1" s="1"/>
  <c r="H211" i="1"/>
  <c r="I211" i="1" s="1"/>
  <c r="J211" i="1" s="1"/>
  <c r="L211" i="1" s="1"/>
  <c r="H207" i="1"/>
  <c r="I207" i="1" s="1"/>
  <c r="J207" i="1" s="1"/>
  <c r="L207" i="1" s="1"/>
  <c r="H205" i="1"/>
  <c r="I205" i="1" s="1"/>
  <c r="J205" i="1" s="1"/>
  <c r="L205" i="1" s="1"/>
  <c r="H202" i="1"/>
  <c r="I202" i="1" s="1"/>
  <c r="J202" i="1" s="1"/>
  <c r="L202" i="1" s="1"/>
  <c r="H201" i="1"/>
  <c r="I201" i="1" s="1"/>
  <c r="J201" i="1" s="1"/>
  <c r="L201" i="1" s="1"/>
  <c r="H200" i="1"/>
  <c r="I200" i="1" s="1"/>
  <c r="J200" i="1" s="1"/>
  <c r="L200" i="1" s="1"/>
  <c r="H199" i="1"/>
  <c r="I199" i="1" s="1"/>
  <c r="J199" i="1" s="1"/>
  <c r="L199" i="1" s="1"/>
  <c r="H194" i="1"/>
  <c r="I194" i="1" s="1"/>
  <c r="J194" i="1" s="1"/>
  <c r="L194" i="1" s="1"/>
  <c r="H191" i="1"/>
  <c r="I191" i="1" s="1"/>
  <c r="J191" i="1" s="1"/>
  <c r="L191" i="1" s="1"/>
  <c r="H188" i="1"/>
  <c r="I188" i="1" s="1"/>
  <c r="J188" i="1" s="1"/>
  <c r="L188" i="1" s="1"/>
  <c r="H187" i="1"/>
  <c r="I187" i="1" s="1"/>
  <c r="J187" i="1" s="1"/>
  <c r="L187" i="1" s="1"/>
  <c r="H183" i="1"/>
  <c r="I183" i="1" s="1"/>
  <c r="J183" i="1" s="1"/>
  <c r="L183" i="1" s="1"/>
  <c r="H182" i="1"/>
  <c r="I182" i="1" s="1"/>
  <c r="J182" i="1" s="1"/>
  <c r="L182" i="1" s="1"/>
  <c r="H179" i="1"/>
  <c r="I179" i="1" s="1"/>
  <c r="J179" i="1" s="1"/>
  <c r="L179" i="1" s="1"/>
  <c r="H178" i="1"/>
  <c r="I178" i="1" s="1"/>
  <c r="J178" i="1" s="1"/>
  <c r="L178" i="1" s="1"/>
  <c r="H177" i="1"/>
  <c r="I177" i="1" s="1"/>
  <c r="J177" i="1" s="1"/>
  <c r="L177" i="1" s="1"/>
  <c r="H176" i="1"/>
  <c r="I176" i="1" s="1"/>
  <c r="J176" i="1" s="1"/>
  <c r="L176" i="1" s="1"/>
  <c r="H169" i="1"/>
  <c r="I169" i="1" s="1"/>
  <c r="J169" i="1" s="1"/>
  <c r="L169" i="1" s="1"/>
  <c r="H166" i="1"/>
  <c r="I166" i="1" s="1"/>
  <c r="J166" i="1" s="1"/>
  <c r="L166" i="1" s="1"/>
  <c r="H165" i="1"/>
  <c r="I165" i="1" s="1"/>
  <c r="J165" i="1" s="1"/>
  <c r="L165" i="1" s="1"/>
  <c r="H164" i="1"/>
  <c r="I164" i="1" s="1"/>
  <c r="J164" i="1" s="1"/>
  <c r="L164" i="1" s="1"/>
  <c r="H163" i="1"/>
  <c r="I163" i="1" s="1"/>
  <c r="J163" i="1" s="1"/>
  <c r="L163" i="1" s="1"/>
  <c r="H159" i="1"/>
  <c r="I159" i="1" s="1"/>
  <c r="J159" i="1" s="1"/>
  <c r="L159" i="1" s="1"/>
  <c r="H151" i="1"/>
  <c r="I151" i="1" s="1"/>
  <c r="J151" i="1" s="1"/>
  <c r="L151" i="1" s="1"/>
  <c r="H149" i="1"/>
  <c r="I149" i="1" s="1"/>
  <c r="J149" i="1" s="1"/>
  <c r="L149" i="1" s="1"/>
  <c r="H141" i="1"/>
  <c r="I141" i="1" s="1"/>
  <c r="J141" i="1" s="1"/>
  <c r="L141" i="1" s="1"/>
  <c r="H140" i="1"/>
  <c r="I140" i="1" s="1"/>
  <c r="J140" i="1" s="1"/>
  <c r="L140" i="1" s="1"/>
  <c r="H139" i="1"/>
  <c r="I139" i="1" s="1"/>
  <c r="J139" i="1" s="1"/>
  <c r="L139" i="1" s="1"/>
  <c r="H134" i="1"/>
  <c r="I134" i="1" s="1"/>
  <c r="J134" i="1" s="1"/>
  <c r="L134" i="1" s="1"/>
  <c r="H133" i="1"/>
  <c r="I133" i="1" s="1"/>
  <c r="J133" i="1" s="1"/>
  <c r="L133" i="1" s="1"/>
  <c r="H130" i="1"/>
  <c r="I130" i="1" s="1"/>
  <c r="J130" i="1" s="1"/>
  <c r="L130" i="1" s="1"/>
  <c r="H128" i="1"/>
  <c r="I128" i="1" s="1"/>
  <c r="J128" i="1" s="1"/>
  <c r="L128" i="1" s="1"/>
  <c r="H127" i="1"/>
  <c r="I127" i="1" s="1"/>
  <c r="J127" i="1" s="1"/>
  <c r="L127" i="1" s="1"/>
  <c r="H123" i="1"/>
  <c r="I123" i="1" s="1"/>
  <c r="J123" i="1" s="1"/>
  <c r="L123" i="1" s="1"/>
  <c r="H118" i="1"/>
  <c r="I118" i="1" s="1"/>
  <c r="J118" i="1" s="1"/>
  <c r="L118" i="1" s="1"/>
  <c r="H117" i="1"/>
  <c r="I117" i="1" s="1"/>
  <c r="J117" i="1" s="1"/>
  <c r="L117" i="1" s="1"/>
  <c r="H115" i="1"/>
  <c r="I115" i="1" s="1"/>
  <c r="J115" i="1" s="1"/>
  <c r="L115" i="1" s="1"/>
  <c r="H109" i="1"/>
  <c r="I109" i="1" s="1"/>
  <c r="J109" i="1" s="1"/>
  <c r="L109" i="1" s="1"/>
  <c r="H107" i="1"/>
  <c r="I107" i="1" s="1"/>
  <c r="J107" i="1" s="1"/>
  <c r="L107" i="1" s="1"/>
  <c r="H104" i="1"/>
  <c r="I104" i="1" s="1"/>
  <c r="J104" i="1" s="1"/>
  <c r="L104" i="1" s="1"/>
  <c r="H103" i="1"/>
  <c r="I103" i="1" s="1"/>
  <c r="J103" i="1" s="1"/>
  <c r="L103" i="1" s="1"/>
  <c r="H97" i="1"/>
  <c r="I97" i="1" s="1"/>
  <c r="J97" i="1" s="1"/>
  <c r="L97" i="1" s="1"/>
  <c r="H95" i="1"/>
  <c r="I95" i="1" s="1"/>
  <c r="J95" i="1" s="1"/>
  <c r="L95" i="1" s="1"/>
  <c r="H93" i="1"/>
  <c r="I93" i="1" s="1"/>
  <c r="J93" i="1" s="1"/>
  <c r="L93" i="1" s="1"/>
  <c r="H92" i="1"/>
  <c r="I92" i="1" s="1"/>
  <c r="J92" i="1" s="1"/>
  <c r="L92" i="1" s="1"/>
  <c r="H91" i="1"/>
  <c r="I91" i="1" s="1"/>
  <c r="J91" i="1" s="1"/>
  <c r="L91" i="1" s="1"/>
  <c r="H87" i="1"/>
  <c r="I87" i="1" s="1"/>
  <c r="J87" i="1" s="1"/>
  <c r="L87" i="1" s="1"/>
  <c r="H85" i="1"/>
  <c r="I85" i="1" s="1"/>
  <c r="J85" i="1" s="1"/>
  <c r="L85" i="1" s="1"/>
  <c r="H83" i="1"/>
  <c r="I83" i="1" s="1"/>
  <c r="J83" i="1" s="1"/>
  <c r="L83" i="1" s="1"/>
  <c r="H80" i="1"/>
  <c r="I80" i="1" s="1"/>
  <c r="J80" i="1" s="1"/>
  <c r="L80" i="1" s="1"/>
  <c r="H79" i="1"/>
  <c r="I79" i="1" s="1"/>
  <c r="J79" i="1" s="1"/>
  <c r="L79" i="1" s="1"/>
  <c r="H75" i="1"/>
  <c r="I75" i="1" s="1"/>
  <c r="J75" i="1" s="1"/>
  <c r="L75" i="1" s="1"/>
  <c r="H74" i="1"/>
  <c r="I74" i="1" s="1"/>
  <c r="J74" i="1" s="1"/>
  <c r="L74" i="1" s="1"/>
  <c r="H73" i="1"/>
  <c r="I73" i="1" s="1"/>
  <c r="J73" i="1" s="1"/>
  <c r="L73" i="1" s="1"/>
  <c r="H70" i="1"/>
  <c r="I70" i="1" s="1"/>
  <c r="J70" i="1" s="1"/>
  <c r="L70" i="1" s="1"/>
  <c r="H69" i="1"/>
  <c r="I69" i="1" s="1"/>
  <c r="J69" i="1" s="1"/>
  <c r="L69" i="1" s="1"/>
  <c r="H67" i="1"/>
  <c r="I67" i="1" s="1"/>
  <c r="J67" i="1" s="1"/>
  <c r="L67" i="1" s="1"/>
  <c r="H62" i="1"/>
  <c r="I62" i="1" s="1"/>
  <c r="J62" i="1" s="1"/>
  <c r="L62" i="1" s="1"/>
  <c r="H61" i="1"/>
  <c r="I61" i="1" s="1"/>
  <c r="J61" i="1" s="1"/>
  <c r="L61" i="1" s="1"/>
  <c r="H58" i="1"/>
  <c r="I58" i="1" s="1"/>
  <c r="J58" i="1" s="1"/>
  <c r="L58" i="1" s="1"/>
  <c r="H57" i="1"/>
  <c r="I57" i="1" s="1"/>
  <c r="J57" i="1" s="1"/>
  <c r="L57" i="1" s="1"/>
  <c r="H56" i="1"/>
  <c r="I56" i="1" s="1"/>
  <c r="J56" i="1" s="1"/>
  <c r="L56" i="1" s="1"/>
  <c r="H55" i="1"/>
  <c r="I55" i="1" s="1"/>
  <c r="J55" i="1" s="1"/>
  <c r="L55" i="1" s="1"/>
  <c r="H50" i="1"/>
  <c r="I50" i="1" s="1"/>
  <c r="J50" i="1" s="1"/>
  <c r="L50" i="1" s="1"/>
  <c r="H46" i="1"/>
  <c r="I46" i="1" s="1"/>
  <c r="J46" i="1" s="1"/>
  <c r="L46" i="1" s="1"/>
  <c r="H45" i="1"/>
  <c r="I45" i="1" s="1"/>
  <c r="J45" i="1" s="1"/>
  <c r="L45" i="1" s="1"/>
  <c r="H44" i="1"/>
  <c r="I44" i="1" s="1"/>
  <c r="J44" i="1" s="1"/>
  <c r="L44" i="1" s="1"/>
  <c r="H43" i="1"/>
  <c r="I43" i="1" s="1"/>
  <c r="J43" i="1" s="1"/>
  <c r="L43" i="1" s="1"/>
  <c r="H41" i="1"/>
  <c r="I41" i="1" s="1"/>
  <c r="J41" i="1" s="1"/>
  <c r="L41" i="1" s="1"/>
  <c r="H38" i="1"/>
  <c r="I38" i="1" s="1"/>
  <c r="J38" i="1" s="1"/>
  <c r="L38" i="1" s="1"/>
  <c r="H37" i="1"/>
  <c r="I37" i="1" s="1"/>
  <c r="J37" i="1" s="1"/>
  <c r="L37" i="1" s="1"/>
  <c r="H34" i="1"/>
  <c r="I34" i="1" s="1"/>
  <c r="J34" i="1" s="1"/>
  <c r="L34" i="1" s="1"/>
  <c r="H33" i="1"/>
  <c r="I33" i="1" s="1"/>
  <c r="J33" i="1" s="1"/>
  <c r="L33" i="1" s="1"/>
  <c r="H32" i="1"/>
  <c r="I32" i="1" s="1"/>
  <c r="J32" i="1" s="1"/>
  <c r="L32" i="1" s="1"/>
  <c r="H29" i="1"/>
  <c r="I29" i="1" s="1"/>
  <c r="J29" i="1" s="1"/>
  <c r="L29" i="1" s="1"/>
  <c r="H25" i="1"/>
  <c r="I25" i="1" s="1"/>
  <c r="J25" i="1" s="1"/>
  <c r="L25" i="1" s="1"/>
  <c r="H21" i="1"/>
  <c r="I21" i="1" s="1"/>
  <c r="J21" i="1" s="1"/>
  <c r="L21" i="1" s="1"/>
  <c r="H20" i="1"/>
  <c r="I20" i="1" s="1"/>
  <c r="J20" i="1" s="1"/>
  <c r="L20" i="1" s="1"/>
  <c r="H19" i="1"/>
  <c r="I19" i="1" s="1"/>
  <c r="J19" i="1" s="1"/>
  <c r="L19" i="1" s="1"/>
  <c r="H13" i="1"/>
  <c r="I13" i="1" s="1"/>
  <c r="J13" i="1" s="1"/>
  <c r="L13" i="1" s="1"/>
  <c r="H11" i="1"/>
  <c r="I11" i="1" s="1"/>
  <c r="J11" i="1" s="1"/>
  <c r="L11" i="1" s="1"/>
  <c r="H9" i="1"/>
  <c r="I9" i="1" s="1"/>
  <c r="J9" i="1" s="1"/>
  <c r="L9" i="1" s="1"/>
  <c r="H8" i="1"/>
  <c r="I8" i="1" s="1"/>
  <c r="J8" i="1" s="1"/>
  <c r="L8" i="1" s="1"/>
  <c r="H7" i="1"/>
  <c r="I7" i="1" s="1"/>
  <c r="J7" i="1" s="1"/>
  <c r="L7" i="1" s="1"/>
  <c r="H5" i="1"/>
  <c r="I5" i="1" s="1"/>
  <c r="J5" i="1" s="1"/>
  <c r="L5" i="1" s="1"/>
  <c r="H10" i="1"/>
  <c r="I10" i="1" s="1"/>
  <c r="J10" i="1" s="1"/>
  <c r="L10" i="1" s="1"/>
  <c r="H17" i="1"/>
  <c r="I17" i="1" s="1"/>
  <c r="J17" i="1" s="1"/>
  <c r="L17" i="1" s="1"/>
  <c r="H22" i="1"/>
  <c r="I22" i="1" s="1"/>
  <c r="J22" i="1" s="1"/>
  <c r="L22" i="1" s="1"/>
  <c r="H23" i="1"/>
  <c r="I23" i="1" s="1"/>
  <c r="J23" i="1" s="1"/>
  <c r="L23" i="1" s="1"/>
  <c r="H24" i="1"/>
  <c r="I24" i="1" s="1"/>
  <c r="J24" i="1" s="1"/>
  <c r="L24" i="1" s="1"/>
  <c r="H35" i="1"/>
  <c r="I35" i="1" s="1"/>
  <c r="J35" i="1" s="1"/>
  <c r="L35" i="1" s="1"/>
  <c r="H48" i="1"/>
  <c r="I48" i="1" s="1"/>
  <c r="J48" i="1" s="1"/>
  <c r="L48" i="1" s="1"/>
  <c r="H49" i="1"/>
  <c r="I49" i="1" s="1"/>
  <c r="J49" i="1" s="1"/>
  <c r="L49" i="1" s="1"/>
  <c r="H52" i="1"/>
  <c r="I52" i="1" s="1"/>
  <c r="J52" i="1" s="1"/>
  <c r="L52" i="1" s="1"/>
  <c r="H53" i="1"/>
  <c r="I53" i="1" s="1"/>
  <c r="J53" i="1" s="1"/>
  <c r="L53" i="1" s="1"/>
  <c r="H65" i="1"/>
  <c r="I65" i="1" s="1"/>
  <c r="J65" i="1" s="1"/>
  <c r="L65" i="1" s="1"/>
  <c r="H66" i="1"/>
  <c r="I66" i="1" s="1"/>
  <c r="J66" i="1" s="1"/>
  <c r="L66" i="1" s="1"/>
  <c r="H77" i="1"/>
  <c r="I77" i="1" s="1"/>
  <c r="J77" i="1" s="1"/>
  <c r="L77" i="1" s="1"/>
  <c r="H81" i="1"/>
  <c r="I81" i="1" s="1"/>
  <c r="J81" i="1" s="1"/>
  <c r="L81" i="1" s="1"/>
  <c r="H82" i="1"/>
  <c r="I82" i="1" s="1"/>
  <c r="J82" i="1" s="1"/>
  <c r="L82" i="1" s="1"/>
  <c r="H89" i="1"/>
  <c r="I89" i="1" s="1"/>
  <c r="J89" i="1" s="1"/>
  <c r="L89" i="1" s="1"/>
  <c r="H94" i="1"/>
  <c r="I94" i="1" s="1"/>
  <c r="J94" i="1" s="1"/>
  <c r="L94" i="1" s="1"/>
  <c r="H100" i="1"/>
  <c r="I100" i="1" s="1"/>
  <c r="J100" i="1" s="1"/>
  <c r="L100" i="1" s="1"/>
  <c r="H101" i="1"/>
  <c r="I101" i="1" s="1"/>
  <c r="J101" i="1" s="1"/>
  <c r="L101" i="1" s="1"/>
  <c r="H105" i="1"/>
  <c r="I105" i="1" s="1"/>
  <c r="J105" i="1" s="1"/>
  <c r="L105" i="1" s="1"/>
  <c r="H106" i="1"/>
  <c r="I106" i="1" s="1"/>
  <c r="J106" i="1" s="1"/>
  <c r="L106" i="1" s="1"/>
  <c r="H108" i="1"/>
  <c r="I108" i="1" s="1"/>
  <c r="J108" i="1" s="1"/>
  <c r="L108" i="1" s="1"/>
  <c r="H113" i="1"/>
  <c r="I113" i="1" s="1"/>
  <c r="J113" i="1" s="1"/>
  <c r="L113" i="1" s="1"/>
  <c r="H119" i="1"/>
  <c r="I119" i="1" s="1"/>
  <c r="J119" i="1" s="1"/>
  <c r="L119" i="1" s="1"/>
  <c r="H125" i="1"/>
  <c r="I125" i="1" s="1"/>
  <c r="J125" i="1" s="1"/>
  <c r="L125" i="1" s="1"/>
  <c r="H129" i="1"/>
  <c r="I129" i="1" s="1"/>
  <c r="J129" i="1" s="1"/>
  <c r="L129" i="1" s="1"/>
  <c r="H131" i="1"/>
  <c r="I131" i="1" s="1"/>
  <c r="J131" i="1" s="1"/>
  <c r="L131" i="1" s="1"/>
  <c r="H132" i="1"/>
  <c r="I132" i="1" s="1"/>
  <c r="J132" i="1" s="1"/>
  <c r="L132" i="1" s="1"/>
  <c r="H137" i="1"/>
  <c r="I137" i="1" s="1"/>
  <c r="J137" i="1" s="1"/>
  <c r="L137" i="1" s="1"/>
  <c r="H138" i="1"/>
  <c r="I138" i="1" s="1"/>
  <c r="J138" i="1" s="1"/>
  <c r="L138" i="1" s="1"/>
  <c r="H161" i="1"/>
  <c r="I161" i="1" s="1"/>
  <c r="J161" i="1" s="1"/>
  <c r="L161" i="1" s="1"/>
  <c r="H162" i="1"/>
  <c r="I162" i="1" s="1"/>
  <c r="J162" i="1" s="1"/>
  <c r="L162" i="1" s="1"/>
  <c r="H180" i="1"/>
  <c r="I180" i="1" s="1"/>
  <c r="J180" i="1" s="1"/>
  <c r="L180" i="1" s="1"/>
  <c r="H181" i="1"/>
  <c r="I181" i="1" s="1"/>
  <c r="J181" i="1" s="1"/>
  <c r="L181" i="1" s="1"/>
  <c r="H184" i="1"/>
  <c r="I184" i="1" s="1"/>
  <c r="J184" i="1" s="1"/>
  <c r="L184" i="1" s="1"/>
  <c r="H185" i="1"/>
  <c r="I185" i="1" s="1"/>
  <c r="J185" i="1" s="1"/>
  <c r="L185" i="1" s="1"/>
  <c r="H186" i="1"/>
  <c r="I186" i="1" s="1"/>
  <c r="J186" i="1" s="1"/>
  <c r="L186" i="1" s="1"/>
  <c r="H189" i="1"/>
  <c r="I189" i="1" s="1"/>
  <c r="J189" i="1" s="1"/>
  <c r="L189" i="1" s="1"/>
  <c r="H190" i="1"/>
  <c r="I190" i="1" s="1"/>
  <c r="J190" i="1" s="1"/>
  <c r="L190" i="1" s="1"/>
  <c r="H196" i="1"/>
  <c r="I196" i="1" s="1"/>
  <c r="J196" i="1" s="1"/>
  <c r="L196" i="1" s="1"/>
  <c r="H197" i="1"/>
  <c r="I197" i="1" s="1"/>
  <c r="J197" i="1" s="1"/>
  <c r="L197" i="1" s="1"/>
  <c r="H204" i="1"/>
  <c r="I204" i="1" s="1"/>
  <c r="J204" i="1" s="1"/>
  <c r="L204" i="1" s="1"/>
  <c r="H209" i="1"/>
  <c r="I209" i="1" s="1"/>
  <c r="J209" i="1" s="1"/>
  <c r="L209" i="1" s="1"/>
  <c r="H214" i="1"/>
  <c r="I214" i="1" s="1"/>
  <c r="J214" i="1" s="1"/>
  <c r="L214" i="1" s="1"/>
  <c r="H216" i="1"/>
  <c r="I216" i="1" s="1"/>
  <c r="J216" i="1" s="1"/>
  <c r="L216" i="1" s="1"/>
  <c r="H217" i="1"/>
  <c r="I217" i="1" s="1"/>
  <c r="J217" i="1" s="1"/>
  <c r="L217" i="1" s="1"/>
  <c r="H221" i="1"/>
  <c r="I221" i="1" s="1"/>
  <c r="J221" i="1" s="1"/>
  <c r="L221" i="1" s="1"/>
  <c r="H228" i="1"/>
  <c r="I228" i="1" s="1"/>
  <c r="J228" i="1" s="1"/>
  <c r="L228" i="1" s="1"/>
  <c r="H238" i="1"/>
  <c r="I238" i="1" s="1"/>
  <c r="J238" i="1" s="1"/>
  <c r="L238" i="1" s="1"/>
  <c r="H239" i="1"/>
  <c r="I239" i="1" s="1"/>
  <c r="J239" i="1" s="1"/>
  <c r="L239" i="1" s="1"/>
  <c r="H240" i="1"/>
  <c r="I240" i="1" s="1"/>
  <c r="J240" i="1" s="1"/>
  <c r="L240" i="1" s="1"/>
  <c r="H241" i="1"/>
  <c r="I241" i="1" s="1"/>
  <c r="J241" i="1" s="1"/>
  <c r="L241" i="1" s="1"/>
  <c r="H244" i="1"/>
  <c r="I244" i="1" s="1"/>
  <c r="J244" i="1" s="1"/>
  <c r="L244" i="1" s="1"/>
  <c r="H245" i="1"/>
  <c r="I245" i="1" s="1"/>
  <c r="J245" i="1" s="1"/>
  <c r="L245" i="1" s="1"/>
  <c r="H257" i="1"/>
  <c r="I257" i="1" s="1"/>
  <c r="J257" i="1" s="1"/>
  <c r="L257" i="1" s="1"/>
  <c r="H262" i="1"/>
  <c r="I262" i="1" s="1"/>
  <c r="J262" i="1" s="1"/>
  <c r="L262" i="1" s="1"/>
  <c r="H269" i="1"/>
  <c r="I269" i="1" s="1"/>
  <c r="J269" i="1" s="1"/>
  <c r="L269" i="1" s="1"/>
  <c r="H273" i="1"/>
  <c r="I273" i="1" s="1"/>
  <c r="J273" i="1" s="1"/>
  <c r="L273" i="1" s="1"/>
  <c r="H274" i="1"/>
  <c r="I274" i="1" s="1"/>
  <c r="J274" i="1" s="1"/>
  <c r="L274" i="1" s="1"/>
  <c r="H276" i="1"/>
  <c r="I276" i="1" s="1"/>
  <c r="J276" i="1" s="1"/>
  <c r="L276" i="1" s="1"/>
  <c r="H281" i="1"/>
  <c r="I281" i="1" s="1"/>
  <c r="J281" i="1" s="1"/>
  <c r="L281" i="1" s="1"/>
  <c r="H288" i="1"/>
  <c r="I288" i="1" s="1"/>
  <c r="J288" i="1" s="1"/>
  <c r="L288" i="1" s="1"/>
  <c r="H293" i="1"/>
  <c r="I293" i="1" s="1"/>
  <c r="J293" i="1" s="1"/>
  <c r="L293" i="1" s="1"/>
  <c r="H294" i="1"/>
  <c r="I294" i="1" s="1"/>
  <c r="J294" i="1" s="1"/>
  <c r="L294" i="1" s="1"/>
  <c r="H297" i="1"/>
  <c r="I297" i="1" s="1"/>
  <c r="J297" i="1" s="1"/>
  <c r="L297" i="1" s="1"/>
  <c r="H298" i="1"/>
  <c r="I298" i="1" s="1"/>
  <c r="J298" i="1" s="1"/>
  <c r="L298" i="1" s="1"/>
  <c r="H301" i="1"/>
  <c r="I301" i="1" s="1"/>
  <c r="J301" i="1" s="1"/>
  <c r="L301" i="1" s="1"/>
  <c r="H312" i="1"/>
  <c r="I312" i="1" s="1"/>
  <c r="J312" i="1" s="1"/>
  <c r="L312" i="1" s="1"/>
  <c r="H313" i="1"/>
  <c r="I313" i="1" s="1"/>
  <c r="J313" i="1" s="1"/>
  <c r="L313" i="1" s="1"/>
  <c r="H317" i="1"/>
  <c r="I317" i="1" s="1"/>
  <c r="J317" i="1" s="1"/>
  <c r="L317" i="1" s="1"/>
  <c r="H322" i="1"/>
  <c r="I322" i="1" s="1"/>
  <c r="J322" i="1" s="1"/>
  <c r="L322" i="1" s="1"/>
  <c r="H323" i="1"/>
  <c r="I323" i="1" s="1"/>
  <c r="J323" i="1" s="1"/>
  <c r="L323" i="1" s="1"/>
  <c r="H324" i="1"/>
  <c r="I324" i="1" s="1"/>
  <c r="J324" i="1" s="1"/>
  <c r="L324" i="1" s="1"/>
  <c r="H329" i="1"/>
  <c r="I329" i="1" s="1"/>
  <c r="J329" i="1" s="1"/>
  <c r="L329" i="1" s="1"/>
  <c r="H341" i="1"/>
  <c r="I341" i="1" s="1"/>
  <c r="J341" i="1" s="1"/>
  <c r="L341" i="1" s="1"/>
  <c r="H12" i="1"/>
  <c r="I12" i="1" s="1"/>
  <c r="J12" i="1" s="1"/>
  <c r="L12" i="1" s="1"/>
  <c r="H14" i="1"/>
  <c r="I14" i="1" s="1"/>
  <c r="J14" i="1" s="1"/>
  <c r="L14" i="1" s="1"/>
  <c r="H18" i="1"/>
  <c r="I18" i="1" s="1"/>
  <c r="J18" i="1" s="1"/>
  <c r="L18" i="1" s="1"/>
  <c r="H26" i="1"/>
  <c r="I26" i="1" s="1"/>
  <c r="J26" i="1" s="1"/>
  <c r="L26" i="1" s="1"/>
  <c r="H31" i="1"/>
  <c r="I31" i="1" s="1"/>
  <c r="J31" i="1" s="1"/>
  <c r="L31" i="1" s="1"/>
  <c r="H40" i="1"/>
  <c r="I40" i="1" s="1"/>
  <c r="J40" i="1" s="1"/>
  <c r="L40" i="1" s="1"/>
  <c r="H42" i="1"/>
  <c r="I42" i="1" s="1"/>
  <c r="J42" i="1" s="1"/>
  <c r="L42" i="1" s="1"/>
  <c r="H59" i="1"/>
  <c r="I59" i="1" s="1"/>
  <c r="J59" i="1" s="1"/>
  <c r="L59" i="1" s="1"/>
  <c r="H60" i="1"/>
  <c r="I60" i="1" s="1"/>
  <c r="J60" i="1" s="1"/>
  <c r="L60" i="1" s="1"/>
  <c r="H68" i="1"/>
  <c r="I68" i="1" s="1"/>
  <c r="J68" i="1" s="1"/>
  <c r="L68" i="1" s="1"/>
  <c r="H78" i="1"/>
  <c r="I78" i="1" s="1"/>
  <c r="J78" i="1" s="1"/>
  <c r="L78" i="1" s="1"/>
  <c r="H84" i="1"/>
  <c r="I84" i="1" s="1"/>
  <c r="J84" i="1" s="1"/>
  <c r="L84" i="1" s="1"/>
  <c r="H86" i="1"/>
  <c r="I86" i="1" s="1"/>
  <c r="J86" i="1" s="1"/>
  <c r="L86" i="1" s="1"/>
  <c r="H90" i="1"/>
  <c r="I90" i="1" s="1"/>
  <c r="J90" i="1" s="1"/>
  <c r="L90" i="1" s="1"/>
  <c r="H96" i="1"/>
  <c r="I96" i="1" s="1"/>
  <c r="J96" i="1" s="1"/>
  <c r="L96" i="1" s="1"/>
  <c r="H98" i="1"/>
  <c r="I98" i="1" s="1"/>
  <c r="J98" i="1" s="1"/>
  <c r="L98" i="1" s="1"/>
  <c r="H110" i="1"/>
  <c r="I110" i="1" s="1"/>
  <c r="J110" i="1" s="1"/>
  <c r="L110" i="1" s="1"/>
  <c r="H116" i="1"/>
  <c r="I116" i="1" s="1"/>
  <c r="J116" i="1" s="1"/>
  <c r="L116" i="1" s="1"/>
  <c r="H122" i="1"/>
  <c r="I122" i="1" s="1"/>
  <c r="J122" i="1" s="1"/>
  <c r="L122" i="1" s="1"/>
  <c r="H124" i="1"/>
  <c r="I124" i="1" s="1"/>
  <c r="J124" i="1" s="1"/>
  <c r="L124" i="1" s="1"/>
  <c r="H136" i="1"/>
  <c r="I136" i="1" s="1"/>
  <c r="J136" i="1" s="1"/>
  <c r="L136" i="1" s="1"/>
  <c r="H146" i="1"/>
  <c r="I146" i="1" s="1"/>
  <c r="J146" i="1" s="1"/>
  <c r="L146" i="1" s="1"/>
  <c r="H150" i="1"/>
  <c r="I150" i="1" s="1"/>
  <c r="J150" i="1" s="1"/>
  <c r="L150" i="1" s="1"/>
  <c r="H170" i="1"/>
  <c r="I170" i="1" s="1"/>
  <c r="J170" i="1" s="1"/>
  <c r="L170" i="1" s="1"/>
  <c r="H173" i="1"/>
  <c r="I173" i="1" s="1"/>
  <c r="J173" i="1" s="1"/>
  <c r="L173" i="1" s="1"/>
  <c r="H175" i="1"/>
  <c r="I175" i="1" s="1"/>
  <c r="J175" i="1" s="1"/>
  <c r="L175" i="1" s="1"/>
  <c r="H192" i="1"/>
  <c r="I192" i="1" s="1"/>
  <c r="J192" i="1" s="1"/>
  <c r="L192" i="1" s="1"/>
  <c r="H193" i="1"/>
  <c r="I193" i="1" s="1"/>
  <c r="J193" i="1" s="1"/>
  <c r="L193" i="1" s="1"/>
  <c r="H198" i="1"/>
  <c r="I198" i="1" s="1"/>
  <c r="J198" i="1" s="1"/>
  <c r="L198" i="1" s="1"/>
  <c r="H206" i="1"/>
  <c r="I206" i="1" s="1"/>
  <c r="J206" i="1" s="1"/>
  <c r="L206" i="1" s="1"/>
  <c r="H218" i="1"/>
  <c r="I218" i="1" s="1"/>
  <c r="J218" i="1" s="1"/>
  <c r="L218" i="1" s="1"/>
  <c r="H220" i="1"/>
  <c r="I220" i="1" s="1"/>
  <c r="J220" i="1" s="1"/>
  <c r="L220" i="1" s="1"/>
  <c r="H222" i="1"/>
  <c r="I222" i="1" s="1"/>
  <c r="J222" i="1" s="1"/>
  <c r="L222" i="1" s="1"/>
  <c r="H234" i="1"/>
  <c r="I234" i="1" s="1"/>
  <c r="J234" i="1" s="1"/>
  <c r="L234" i="1" s="1"/>
  <c r="H242" i="1"/>
  <c r="I242" i="1" s="1"/>
  <c r="J242" i="1" s="1"/>
  <c r="L242" i="1" s="1"/>
  <c r="H246" i="1"/>
  <c r="I246" i="1" s="1"/>
  <c r="J246" i="1" s="1"/>
  <c r="L246" i="1" s="1"/>
  <c r="H249" i="1"/>
  <c r="I249" i="1" s="1"/>
  <c r="J249" i="1" s="1"/>
  <c r="L249" i="1" s="1"/>
  <c r="H254" i="1"/>
  <c r="I254" i="1" s="1"/>
  <c r="J254" i="1" s="1"/>
  <c r="L254" i="1" s="1"/>
  <c r="H260" i="1"/>
  <c r="I260" i="1" s="1"/>
  <c r="J260" i="1" s="1"/>
  <c r="L260" i="1" s="1"/>
  <c r="H264" i="1"/>
  <c r="I264" i="1" s="1"/>
  <c r="J264" i="1" s="1"/>
  <c r="L264" i="1" s="1"/>
  <c r="H282" i="1"/>
  <c r="I282" i="1" s="1"/>
  <c r="J282" i="1" s="1"/>
  <c r="L282" i="1" s="1"/>
  <c r="H290" i="1"/>
  <c r="I290" i="1" s="1"/>
  <c r="J290" i="1" s="1"/>
  <c r="L290" i="1" s="1"/>
  <c r="H300" i="1"/>
  <c r="I300" i="1" s="1"/>
  <c r="J300" i="1" s="1"/>
  <c r="L300" i="1" s="1"/>
  <c r="H302" i="1"/>
  <c r="I302" i="1" s="1"/>
  <c r="J302" i="1" s="1"/>
  <c r="L302" i="1" s="1"/>
  <c r="H306" i="1"/>
  <c r="I306" i="1" s="1"/>
  <c r="J306" i="1" s="1"/>
  <c r="L306" i="1" s="1"/>
  <c r="H318" i="1"/>
  <c r="I318" i="1" s="1"/>
  <c r="J318" i="1" s="1"/>
  <c r="L318" i="1" s="1"/>
  <c r="H326" i="1"/>
  <c r="I326" i="1" s="1"/>
  <c r="J326" i="1" s="1"/>
  <c r="L326" i="1" s="1"/>
  <c r="H336" i="1"/>
  <c r="I336" i="1" s="1"/>
  <c r="J336" i="1" s="1"/>
  <c r="L336" i="1" s="1"/>
  <c r="L2" i="1"/>
  <c r="H3" i="1"/>
  <c r="I3" i="1" s="1"/>
  <c r="J3" i="1" s="1"/>
  <c r="L3" i="1" s="1"/>
  <c r="H4" i="1"/>
  <c r="I4" i="1" s="1"/>
  <c r="J4" i="1" s="1"/>
  <c r="L4" i="1" s="1"/>
  <c r="H36" i="1"/>
  <c r="I36" i="1" s="1"/>
  <c r="J36" i="1" s="1"/>
  <c r="L36" i="1" s="1"/>
  <c r="H47" i="1"/>
  <c r="I47" i="1" s="1"/>
  <c r="J47" i="1" s="1"/>
  <c r="L47" i="1" s="1"/>
  <c r="H71" i="1"/>
  <c r="I71" i="1" s="1"/>
  <c r="J71" i="1" s="1"/>
  <c r="L71" i="1" s="1"/>
  <c r="H72" i="1"/>
  <c r="I72" i="1" s="1"/>
  <c r="J72" i="1" s="1"/>
  <c r="L72" i="1" s="1"/>
  <c r="H102" i="1"/>
  <c r="I102" i="1" s="1"/>
  <c r="J102" i="1" s="1"/>
  <c r="L102" i="1" s="1"/>
  <c r="H114" i="1"/>
  <c r="I114" i="1" s="1"/>
  <c r="J114" i="1" s="1"/>
  <c r="L114" i="1" s="1"/>
  <c r="H120" i="1"/>
  <c r="I120" i="1" s="1"/>
  <c r="J120" i="1" s="1"/>
  <c r="L120" i="1" s="1"/>
  <c r="H121" i="1"/>
  <c r="I121" i="1" s="1"/>
  <c r="J121" i="1" s="1"/>
  <c r="L121" i="1" s="1"/>
  <c r="H143" i="1"/>
  <c r="I143" i="1" s="1"/>
  <c r="J143" i="1" s="1"/>
  <c r="L143" i="1" s="1"/>
  <c r="H144" i="1"/>
  <c r="I144" i="1" s="1"/>
  <c r="J144" i="1" s="1"/>
  <c r="L144" i="1" s="1"/>
  <c r="H145" i="1"/>
  <c r="I145" i="1" s="1"/>
  <c r="J145" i="1" s="1"/>
  <c r="L145" i="1" s="1"/>
  <c r="H160" i="1"/>
  <c r="I160" i="1" s="1"/>
  <c r="J160" i="1" s="1"/>
  <c r="L160" i="1" s="1"/>
  <c r="H203" i="1"/>
  <c r="I203" i="1" s="1"/>
  <c r="J203" i="1" s="1"/>
  <c r="L203" i="1" s="1"/>
  <c r="H227" i="1"/>
  <c r="I227" i="1" s="1"/>
  <c r="J227" i="1" s="1"/>
  <c r="L227" i="1" s="1"/>
  <c r="H263" i="1"/>
  <c r="I263" i="1" s="1"/>
  <c r="J263" i="1" s="1"/>
  <c r="L263" i="1" s="1"/>
  <c r="H267" i="1"/>
  <c r="I267" i="1" s="1"/>
  <c r="J267" i="1" s="1"/>
  <c r="L267" i="1" s="1"/>
  <c r="H268" i="1"/>
  <c r="I268" i="1" s="1"/>
  <c r="J268" i="1" s="1"/>
  <c r="L268" i="1" s="1"/>
  <c r="H330" i="1"/>
  <c r="I330" i="1" s="1"/>
  <c r="J330" i="1" s="1"/>
  <c r="L330" i="1" s="1"/>
  <c r="H54" i="1"/>
  <c r="I54" i="1" s="1"/>
  <c r="J54" i="1" s="1"/>
  <c r="L54" i="1" s="1"/>
  <c r="H126" i="1"/>
  <c r="I126" i="1" s="1"/>
  <c r="J126" i="1" s="1"/>
  <c r="L126" i="1" s="1"/>
  <c r="H142" i="1"/>
  <c r="I142" i="1" s="1"/>
  <c r="J142" i="1" s="1"/>
  <c r="L142" i="1" s="1"/>
  <c r="H167" i="1"/>
  <c r="I167" i="1" s="1"/>
  <c r="J167" i="1" s="1"/>
  <c r="L167" i="1" s="1"/>
  <c r="H168" i="1"/>
  <c r="I168" i="1" s="1"/>
  <c r="J168" i="1" s="1"/>
  <c r="L168" i="1" s="1"/>
  <c r="H252" i="1"/>
  <c r="I252" i="1" s="1"/>
  <c r="J252" i="1" s="1"/>
  <c r="L252" i="1" s="1"/>
  <c r="H258" i="1"/>
  <c r="I258" i="1" s="1"/>
  <c r="J258" i="1" s="1"/>
  <c r="L258" i="1" s="1"/>
  <c r="H270" i="1"/>
  <c r="I270" i="1" s="1"/>
  <c r="J270" i="1" s="1"/>
  <c r="L270" i="1" s="1"/>
  <c r="H275" i="1"/>
  <c r="I275" i="1" s="1"/>
  <c r="J275" i="1" s="1"/>
  <c r="L275" i="1" s="1"/>
  <c r="H299" i="1"/>
  <c r="I299" i="1" s="1"/>
  <c r="J299" i="1" s="1"/>
  <c r="L299" i="1" s="1"/>
  <c r="H311" i="1"/>
  <c r="I311" i="1" s="1"/>
  <c r="J311" i="1" s="1"/>
  <c r="L311" i="1" s="1"/>
  <c r="H335" i="1"/>
  <c r="I335" i="1" s="1"/>
  <c r="J335" i="1" s="1"/>
  <c r="L335" i="1" s="1"/>
  <c r="H342" i="1"/>
  <c r="I342" i="1" s="1"/>
  <c r="J342" i="1" s="1"/>
  <c r="L342" i="1" s="1"/>
  <c r="H6" i="1"/>
  <c r="I6" i="1" s="1"/>
  <c r="J6" i="1" s="1"/>
  <c r="L6" i="1" s="1"/>
  <c r="H15" i="1"/>
  <c r="I15" i="1" s="1"/>
  <c r="J15" i="1" s="1"/>
  <c r="L15" i="1" s="1"/>
  <c r="H16" i="1"/>
  <c r="I16" i="1" s="1"/>
  <c r="J16" i="1" s="1"/>
  <c r="L16" i="1" s="1"/>
  <c r="H27" i="1"/>
  <c r="I27" i="1" s="1"/>
  <c r="J27" i="1" s="1"/>
  <c r="L27" i="1" s="1"/>
  <c r="H28" i="1"/>
  <c r="I28" i="1" s="1"/>
  <c r="J28" i="1" s="1"/>
  <c r="L28" i="1" s="1"/>
  <c r="H30" i="1"/>
  <c r="I30" i="1" s="1"/>
  <c r="J30" i="1" s="1"/>
  <c r="L30" i="1" s="1"/>
  <c r="H39" i="1"/>
  <c r="I39" i="1" s="1"/>
  <c r="J39" i="1" s="1"/>
  <c r="L39" i="1" s="1"/>
  <c r="H51" i="1"/>
  <c r="I51" i="1" s="1"/>
  <c r="J51" i="1" s="1"/>
  <c r="L51" i="1" s="1"/>
  <c r="H63" i="1"/>
  <c r="I63" i="1" s="1"/>
  <c r="J63" i="1" s="1"/>
  <c r="L63" i="1" s="1"/>
  <c r="H64" i="1"/>
  <c r="I64" i="1" s="1"/>
  <c r="J64" i="1" s="1"/>
  <c r="L64" i="1" s="1"/>
  <c r="H76" i="1"/>
  <c r="I76" i="1" s="1"/>
  <c r="J76" i="1" s="1"/>
  <c r="L76" i="1" s="1"/>
  <c r="H88" i="1"/>
  <c r="I88" i="1" s="1"/>
  <c r="J88" i="1" s="1"/>
  <c r="L88" i="1" s="1"/>
  <c r="H99" i="1"/>
  <c r="I99" i="1" s="1"/>
  <c r="J99" i="1" s="1"/>
  <c r="L99" i="1" s="1"/>
  <c r="H111" i="1"/>
  <c r="I111" i="1" s="1"/>
  <c r="J111" i="1" s="1"/>
  <c r="L111" i="1" s="1"/>
  <c r="H112" i="1"/>
  <c r="I112" i="1" s="1"/>
  <c r="J112" i="1" s="1"/>
  <c r="L112" i="1" s="1"/>
  <c r="H135" i="1"/>
  <c r="I135" i="1" s="1"/>
  <c r="J135" i="1" s="1"/>
  <c r="L135" i="1" s="1"/>
  <c r="H147" i="1"/>
  <c r="I147" i="1" s="1"/>
  <c r="J147" i="1" s="1"/>
  <c r="L147" i="1" s="1"/>
  <c r="H148" i="1"/>
  <c r="I148" i="1" s="1"/>
  <c r="J148" i="1" s="1"/>
  <c r="L148" i="1" s="1"/>
  <c r="H171" i="1"/>
  <c r="I171" i="1" s="1"/>
  <c r="J171" i="1" s="1"/>
  <c r="L171" i="1" s="1"/>
  <c r="H172" i="1"/>
  <c r="I172" i="1" s="1"/>
  <c r="J172" i="1" s="1"/>
  <c r="L172" i="1" s="1"/>
  <c r="H195" i="1"/>
  <c r="I195" i="1" s="1"/>
  <c r="J195" i="1" s="1"/>
  <c r="L195" i="1" s="1"/>
  <c r="H208" i="1"/>
  <c r="I208" i="1" s="1"/>
  <c r="J208" i="1" s="1"/>
  <c r="L208" i="1" s="1"/>
  <c r="H210" i="1"/>
  <c r="I210" i="1" s="1"/>
  <c r="J210" i="1" s="1"/>
  <c r="L210" i="1" s="1"/>
  <c r="H219" i="1"/>
  <c r="I219" i="1" s="1"/>
  <c r="J219" i="1" s="1"/>
  <c r="L219" i="1" s="1"/>
  <c r="H231" i="1"/>
  <c r="I231" i="1" s="1"/>
  <c r="J231" i="1" s="1"/>
  <c r="L231" i="1" s="1"/>
  <c r="H232" i="1"/>
  <c r="I232" i="1" s="1"/>
  <c r="J232" i="1" s="1"/>
  <c r="L232" i="1" s="1"/>
  <c r="H233" i="1"/>
  <c r="I233" i="1" s="1"/>
  <c r="J233" i="1" s="1"/>
  <c r="L233" i="1" s="1"/>
  <c r="H256" i="1"/>
  <c r="I256" i="1" s="1"/>
  <c r="J256" i="1" s="1"/>
  <c r="L256" i="1" s="1"/>
  <c r="H279" i="1"/>
  <c r="I279" i="1" s="1"/>
  <c r="J279" i="1" s="1"/>
  <c r="L279" i="1" s="1"/>
  <c r="H280" i="1"/>
  <c r="I280" i="1" s="1"/>
  <c r="J280" i="1" s="1"/>
  <c r="L280" i="1" s="1"/>
  <c r="H292" i="1"/>
  <c r="I292" i="1" s="1"/>
  <c r="J292" i="1" s="1"/>
  <c r="L292" i="1" s="1"/>
  <c r="H303" i="1"/>
  <c r="I303" i="1" s="1"/>
  <c r="J303" i="1" s="1"/>
  <c r="L303" i="1" s="1"/>
  <c r="H304" i="1"/>
  <c r="I304" i="1" s="1"/>
  <c r="J304" i="1" s="1"/>
  <c r="L304" i="1" s="1"/>
  <c r="H305" i="1"/>
  <c r="I305" i="1" s="1"/>
  <c r="J305" i="1" s="1"/>
  <c r="L305" i="1" s="1"/>
  <c r="H315" i="1"/>
  <c r="I315" i="1" s="1"/>
  <c r="J315" i="1" s="1"/>
  <c r="L315" i="1" s="1"/>
  <c r="H316" i="1"/>
  <c r="I316" i="1" s="1"/>
  <c r="J316" i="1" s="1"/>
  <c r="L316" i="1" s="1"/>
  <c r="H328" i="1"/>
  <c r="I328" i="1" s="1"/>
  <c r="J328" i="1" s="1"/>
  <c r="L328" i="1" s="1"/>
  <c r="H339" i="1"/>
  <c r="I339" i="1" s="1"/>
  <c r="J339" i="1" s="1"/>
  <c r="L339" i="1" s="1"/>
  <c r="H340" i="1"/>
  <c r="I340" i="1" s="1"/>
  <c r="J340" i="1" s="1"/>
  <c r="L340" i="1" s="1"/>
  <c r="E330" i="1"/>
  <c r="F330" i="1" s="1"/>
  <c r="E174" i="1"/>
  <c r="F174" i="1" s="1"/>
  <c r="H174" i="1" s="1"/>
  <c r="I174" i="1" s="1"/>
  <c r="J174" i="1" s="1"/>
  <c r="L174" i="1" s="1"/>
  <c r="E158" i="1"/>
  <c r="F158" i="1" s="1"/>
  <c r="H158" i="1" s="1"/>
  <c r="I158" i="1" s="1"/>
  <c r="J158" i="1" s="1"/>
  <c r="L158" i="1" s="1"/>
  <c r="E157" i="1"/>
  <c r="F157" i="1" s="1"/>
  <c r="H157" i="1" s="1"/>
  <c r="I157" i="1" s="1"/>
  <c r="J157" i="1" s="1"/>
  <c r="L157" i="1" s="1"/>
  <c r="E156" i="1"/>
  <c r="F156" i="1" s="1"/>
  <c r="H156" i="1" s="1"/>
  <c r="I156" i="1" s="1"/>
  <c r="J156" i="1" s="1"/>
  <c r="L156" i="1" s="1"/>
  <c r="E155" i="1"/>
  <c r="F155" i="1" s="1"/>
  <c r="H155" i="1" s="1"/>
  <c r="I155" i="1" s="1"/>
  <c r="J155" i="1" s="1"/>
  <c r="L155" i="1" s="1"/>
  <c r="E154" i="1"/>
  <c r="F154" i="1" s="1"/>
  <c r="H154" i="1" s="1"/>
  <c r="I154" i="1" s="1"/>
  <c r="J154" i="1" s="1"/>
  <c r="L154" i="1" s="1"/>
  <c r="E153" i="1"/>
  <c r="F153" i="1" s="1"/>
  <c r="H153" i="1" s="1"/>
  <c r="I153" i="1" s="1"/>
  <c r="J153" i="1" s="1"/>
  <c r="L153" i="1" s="1"/>
  <c r="E152" i="1"/>
  <c r="F152" i="1" s="1"/>
  <c r="H152" i="1" s="1"/>
  <c r="I152" i="1" s="1"/>
  <c r="J152" i="1" s="1"/>
  <c r="L152" i="1" s="1"/>
  <c r="E79" i="1"/>
  <c r="F79" i="1" s="1"/>
  <c r="L34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edukacjawilga@outlook.com</author>
  </authors>
  <commentList>
    <comment ref="B30" authorId="0" shapeId="0" xr:uid="{00000000-0006-0000-0000-000001000000}">
      <text>
        <r>
          <rPr>
            <sz val="10"/>
            <rFont val="Arial"/>
            <family val="2"/>
            <charset val="238"/>
          </rPr>
          <t>koktajlowe, cherry, sliwkowe, na gałązce, czerwone, żółte</t>
        </r>
      </text>
    </comment>
  </commentList>
</comments>
</file>

<file path=xl/sharedStrings.xml><?xml version="1.0" encoding="utf-8"?>
<sst xmlns="http://schemas.openxmlformats.org/spreadsheetml/2006/main" count="721" uniqueCount="372">
  <si>
    <t>LP</t>
  </si>
  <si>
    <t>NAZWA</t>
  </si>
  <si>
    <t>CECHA PRODUKTU</t>
  </si>
  <si>
    <t>JEDNOSTKA MIARY</t>
  </si>
  <si>
    <t xml:space="preserve">Ilość 1 osoba/miesiąc (2 dekadówki) </t>
  </si>
  <si>
    <t>korekta</t>
  </si>
  <si>
    <t xml:space="preserve">Ilość 1 DDP/miesiąc (2 dekadówki) </t>
  </si>
  <si>
    <t>ILOŚĆ</t>
  </si>
  <si>
    <t>CENA JEDNOSTKOWA BRUTTO ZŁ</t>
  </si>
  <si>
    <t>WARTOŚĆ BRUTTO ZŁ</t>
  </si>
  <si>
    <t>awokado</t>
  </si>
  <si>
    <t>szt</t>
  </si>
  <si>
    <t>bakłażan</t>
  </si>
  <si>
    <t>kg</t>
  </si>
  <si>
    <t>boczniaki</t>
  </si>
  <si>
    <t>buraki</t>
  </si>
  <si>
    <t>cebula</t>
  </si>
  <si>
    <t>cebula czerwona</t>
  </si>
  <si>
    <t>cukinia</t>
  </si>
  <si>
    <t>czosnek</t>
  </si>
  <si>
    <t>główka</t>
  </si>
  <si>
    <t xml:space="preserve">fasola </t>
  </si>
  <si>
    <t>typu "Jaś"</t>
  </si>
  <si>
    <t>fasolka szparagowa</t>
  </si>
  <si>
    <t>groch łuskany</t>
  </si>
  <si>
    <t>kalafior</t>
  </si>
  <si>
    <t>kapusta biała</t>
  </si>
  <si>
    <t>kapusta czerwona</t>
  </si>
  <si>
    <t>kapusta pekińska</t>
  </si>
  <si>
    <t>kapusta włoska</t>
  </si>
  <si>
    <t>kiełki różne rodzaje</t>
  </si>
  <si>
    <t>koper włoski</t>
  </si>
  <si>
    <t>koperek nać</t>
  </si>
  <si>
    <t>sałata lodowa</t>
  </si>
  <si>
    <t>marchew</t>
  </si>
  <si>
    <t>mix sałat</t>
  </si>
  <si>
    <t>różne rodzaje</t>
  </si>
  <si>
    <t>ogórek gruntowy</t>
  </si>
  <si>
    <t>ogórki szklarniowe</t>
  </si>
  <si>
    <t>papryka czerwona</t>
  </si>
  <si>
    <t>pieczarki</t>
  </si>
  <si>
    <t>pietruszka nać</t>
  </si>
  <si>
    <t>pietruszka korzeń</t>
  </si>
  <si>
    <t>pomidory</t>
  </si>
  <si>
    <t>por</t>
  </si>
  <si>
    <t>roszponka</t>
  </si>
  <si>
    <t>rukola</t>
  </si>
  <si>
    <t>rzodkiewka</t>
  </si>
  <si>
    <t>pęczek</t>
  </si>
  <si>
    <t>sałata karbowana</t>
  </si>
  <si>
    <t>sałata masłowa</t>
  </si>
  <si>
    <t>seler</t>
  </si>
  <si>
    <t>szalotka</t>
  </si>
  <si>
    <t>szczypior</t>
  </si>
  <si>
    <t>szpinak świeży</t>
  </si>
  <si>
    <t>włoszczyzna</t>
  </si>
  <si>
    <t>ziemniaki</t>
  </si>
  <si>
    <t>grzyby marynowane</t>
  </si>
  <si>
    <t>kapusta kiszona</t>
  </si>
  <si>
    <t>ogórki kiszone</t>
  </si>
  <si>
    <t>ogórki konserwowe</t>
  </si>
  <si>
    <t>oliwki czarne</t>
  </si>
  <si>
    <t>całe, cięte</t>
  </si>
  <si>
    <t>oliwki zielone</t>
  </si>
  <si>
    <t>papryka marynowana</t>
  </si>
  <si>
    <t>pieczarki konserwowe</t>
  </si>
  <si>
    <t>seler konserwowy</t>
  </si>
  <si>
    <t>ananas</t>
  </si>
  <si>
    <t>arbuz</t>
  </si>
  <si>
    <t>banan</t>
  </si>
  <si>
    <t>borówka</t>
  </si>
  <si>
    <t>brzoskwinia</t>
  </si>
  <si>
    <t>cytryna</t>
  </si>
  <si>
    <t>czereśnie</t>
  </si>
  <si>
    <t xml:space="preserve">gruszka </t>
  </si>
  <si>
    <t>różne odmiany</t>
  </si>
  <si>
    <t>jabłko</t>
  </si>
  <si>
    <t>limonka</t>
  </si>
  <si>
    <t>malina</t>
  </si>
  <si>
    <t>kiwi</t>
  </si>
  <si>
    <t>mandarynka</t>
  </si>
  <si>
    <t>mango</t>
  </si>
  <si>
    <t>melon</t>
  </si>
  <si>
    <t>morela</t>
  </si>
  <si>
    <t>nektarynka</t>
  </si>
  <si>
    <t>pomarańcze</t>
  </si>
  <si>
    <t xml:space="preserve">śliwka </t>
  </si>
  <si>
    <t>truskawka</t>
  </si>
  <si>
    <t>winogrono ciemne</t>
  </si>
  <si>
    <t>winogrono jasne</t>
  </si>
  <si>
    <t>wiśnie</t>
  </si>
  <si>
    <t>ananas w syropie</t>
  </si>
  <si>
    <t>brzoskwinie w syropie</t>
  </si>
  <si>
    <t>maliny w syropie</t>
  </si>
  <si>
    <t>mieszanka owocowa w syropie</t>
  </si>
  <si>
    <t>mus owocowy (opak.100-200 g)</t>
  </si>
  <si>
    <t>różne rodzaje sok 100%</t>
  </si>
  <si>
    <t>morela suszona</t>
  </si>
  <si>
    <t>rodzynki</t>
  </si>
  <si>
    <t>śliwka suszona</t>
  </si>
  <si>
    <t>żurawina suszona</t>
  </si>
  <si>
    <t>migdały płatki</t>
  </si>
  <si>
    <t>migdały całe</t>
  </si>
  <si>
    <t>orzechy nerkowca</t>
  </si>
  <si>
    <t>orzechy włoskie</t>
  </si>
  <si>
    <t>pestki dyni</t>
  </si>
  <si>
    <t>ziarna słonecznika</t>
  </si>
  <si>
    <t>antrykot wołowy bez kości</t>
  </si>
  <si>
    <t>antrykot wołowy z kością</t>
  </si>
  <si>
    <t>filet z piersi indyka</t>
  </si>
  <si>
    <t>filet z piersi kurczaka</t>
  </si>
  <si>
    <t>gęś tuszka</t>
  </si>
  <si>
    <t>kaczka tuszka</t>
  </si>
  <si>
    <t>karkówka wieprzowa bez kości</t>
  </si>
  <si>
    <t>kurczak tuszka</t>
  </si>
  <si>
    <t>łopatka wieprzowa bez kości</t>
  </si>
  <si>
    <t>noga z gęsi</t>
  </si>
  <si>
    <t>noga z kaczki</t>
  </si>
  <si>
    <t>pierś drobiowa</t>
  </si>
  <si>
    <t>pierś z gęsi</t>
  </si>
  <si>
    <t>pierś z kaczki</t>
  </si>
  <si>
    <t>podudzie z kurczaka</t>
  </si>
  <si>
    <t>polędwiczka wieprzowa</t>
  </si>
  <si>
    <t>porcje rosołowe drobiowe</t>
  </si>
  <si>
    <t>pręga wołowa</t>
  </si>
  <si>
    <t>rostbef wołowy bez kości</t>
  </si>
  <si>
    <t>rostbef wołowy z kością</t>
  </si>
  <si>
    <t>schab wieprzowy bez kości</t>
  </si>
  <si>
    <t>schab wieprzowy z kością</t>
  </si>
  <si>
    <t>szynka wieprzowa</t>
  </si>
  <si>
    <t>udko z kurczaka</t>
  </si>
  <si>
    <t>wątroba drobiowa</t>
  </si>
  <si>
    <t>żołądki drobiowe</t>
  </si>
  <si>
    <t>wołowina zrazowa górna</t>
  </si>
  <si>
    <t>żeberka wieprzowe</t>
  </si>
  <si>
    <t>boczek wędzony</t>
  </si>
  <si>
    <t>kiełbasa chorizo</t>
  </si>
  <si>
    <t>filet drobiowy wędzony</t>
  </si>
  <si>
    <t>kiełbaski frankfurterki</t>
  </si>
  <si>
    <t>kaszanka</t>
  </si>
  <si>
    <t>kiełbasa biała</t>
  </si>
  <si>
    <t>kiełbasa głogowska</t>
  </si>
  <si>
    <t>kiełbasa krakowska</t>
  </si>
  <si>
    <t>kiełbasa śląska</t>
  </si>
  <si>
    <t>parówki drobiowe cienkie</t>
  </si>
  <si>
    <t>parówki wieprzowe grube</t>
  </si>
  <si>
    <t>pasztet pieczony ze śliwką</t>
  </si>
  <si>
    <t>pasztet pieczony z żurawiną</t>
  </si>
  <si>
    <t>pasztet drobiowy</t>
  </si>
  <si>
    <t>salami plastry</t>
  </si>
  <si>
    <t>polędwica sopocka</t>
  </si>
  <si>
    <t>salceson biały</t>
  </si>
  <si>
    <t>mielonka tyrolska</t>
  </si>
  <si>
    <t>metka bawarska</t>
  </si>
  <si>
    <t>rolada boczkowa</t>
  </si>
  <si>
    <t>schab pieczony</t>
  </si>
  <si>
    <t>smalec</t>
  </si>
  <si>
    <t>szynka babuni</t>
  </si>
  <si>
    <t>zawart. mięsa min. 80%</t>
  </si>
  <si>
    <t>szynka dojrzewająca</t>
  </si>
  <si>
    <t>szynka drobiowa wędzona</t>
  </si>
  <si>
    <t>szynka wieprzowa wędzona</t>
  </si>
  <si>
    <t>zawart. mięsa min. 90%</t>
  </si>
  <si>
    <t>kiełbasa szynkowa</t>
  </si>
  <si>
    <t>szynka konserwowa</t>
  </si>
  <si>
    <t>kurczak w galarecie</t>
  </si>
  <si>
    <t>szynka wieprzowa pieczona</t>
  </si>
  <si>
    <t>jaja m</t>
  </si>
  <si>
    <t>M</t>
  </si>
  <si>
    <t>jaja l</t>
  </si>
  <si>
    <t>L</t>
  </si>
  <si>
    <t>ser typu camembert</t>
  </si>
  <si>
    <t>jogurt bez laktozy</t>
  </si>
  <si>
    <t>jogurt naturalny</t>
  </si>
  <si>
    <t>jogurt naturalny typu greckiego</t>
  </si>
  <si>
    <t>jogurt owocowy</t>
  </si>
  <si>
    <t>jogurt typu skyr naturalny</t>
  </si>
  <si>
    <t>jogurt typu skyr owocowy</t>
  </si>
  <si>
    <t>serek homogenizowany</t>
  </si>
  <si>
    <t>kefir</t>
  </si>
  <si>
    <t>l</t>
  </si>
  <si>
    <t>ser typu lazur</t>
  </si>
  <si>
    <t>maślanka naturalna</t>
  </si>
  <si>
    <t>margaryna do pieczenia i smażenia</t>
  </si>
  <si>
    <t>kostka</t>
  </si>
  <si>
    <t>masło</t>
  </si>
  <si>
    <t>mleko 2%</t>
  </si>
  <si>
    <t>mleko 3.2%</t>
  </si>
  <si>
    <t>mleko bez laktozy</t>
  </si>
  <si>
    <t>mozzarella</t>
  </si>
  <si>
    <t>napój kokosowy</t>
  </si>
  <si>
    <t>napój migdałowy</t>
  </si>
  <si>
    <t>napój sojowy</t>
  </si>
  <si>
    <t>roślinny zamiennik śmietanki 15%</t>
  </si>
  <si>
    <t>roślinny zamiennik śmietanki 31%</t>
  </si>
  <si>
    <t>roślinny zamiennik śmietanki 35%</t>
  </si>
  <si>
    <t>serek wiejski</t>
  </si>
  <si>
    <t>ser typu koryciński</t>
  </si>
  <si>
    <t>ser topiony</t>
  </si>
  <si>
    <t>ser typu feta</t>
  </si>
  <si>
    <t>serek śmietankowy naturalny</t>
  </si>
  <si>
    <t>ser żółty typu ementaler</t>
  </si>
  <si>
    <t>ser żółty typu tylżycki</t>
  </si>
  <si>
    <t>ser żółty typu gouda</t>
  </si>
  <si>
    <t>ser żółty typu salami</t>
  </si>
  <si>
    <t>śmietana 18%</t>
  </si>
  <si>
    <t>śmietanka 18%</t>
  </si>
  <si>
    <t>śmietanka 36%</t>
  </si>
  <si>
    <t>twaróg półtłusty</t>
  </si>
  <si>
    <t>twaróg mielony sernikowy</t>
  </si>
  <si>
    <t>mix tłuszczowy do smażenia typu frytura</t>
  </si>
  <si>
    <t>olej</t>
  </si>
  <si>
    <t>oliwa</t>
  </si>
  <si>
    <t>budyń</t>
  </si>
  <si>
    <t>różne smaki</t>
  </si>
  <si>
    <t>galaretka</t>
  </si>
  <si>
    <t>kisiel</t>
  </si>
  <si>
    <t>bułka tarta typu panko</t>
  </si>
  <si>
    <t>bułka tarta</t>
  </si>
  <si>
    <t>kasza bulgur</t>
  </si>
  <si>
    <t>kasza gryczana</t>
  </si>
  <si>
    <t>kasza jaglana</t>
  </si>
  <si>
    <t>kasza jęczmienna</t>
  </si>
  <si>
    <t>kasza kukurydziana</t>
  </si>
  <si>
    <t>kasza manna</t>
  </si>
  <si>
    <t>makaron kokardki</t>
  </si>
  <si>
    <t>makaron lasagne</t>
  </si>
  <si>
    <t>makaron nitki</t>
  </si>
  <si>
    <t>makaron rurka</t>
  </si>
  <si>
    <t>makaron spaghetti</t>
  </si>
  <si>
    <t>makaron świderki</t>
  </si>
  <si>
    <t>makaron tagliatelle</t>
  </si>
  <si>
    <t>makaron wstążki</t>
  </si>
  <si>
    <t>makaron zacierka</t>
  </si>
  <si>
    <t>mąka krupczatka</t>
  </si>
  <si>
    <t>mąka pszenna</t>
  </si>
  <si>
    <t>mąka ziemniaczana</t>
  </si>
  <si>
    <t>płatki gryczane</t>
  </si>
  <si>
    <t>płatki jaglane</t>
  </si>
  <si>
    <t>płatki jęczmienne</t>
  </si>
  <si>
    <t>płatki kukurydziane</t>
  </si>
  <si>
    <t>płatki owsiane</t>
  </si>
  <si>
    <t>płatki ryżowe</t>
  </si>
  <si>
    <t>ryż arborio</t>
  </si>
  <si>
    <t>ryż jaśminowy</t>
  </si>
  <si>
    <t>ryż paraboliczny</t>
  </si>
  <si>
    <t>bazylia suszona</t>
  </si>
  <si>
    <t>curry</t>
  </si>
  <si>
    <t>cukier</t>
  </si>
  <si>
    <t>cukier puder</t>
  </si>
  <si>
    <t>cukier wanilinowy</t>
  </si>
  <si>
    <t>cynamon</t>
  </si>
  <si>
    <t>czekolada mleczna</t>
  </si>
  <si>
    <t>gałka muszkatołowa</t>
  </si>
  <si>
    <t>czekolada biała</t>
  </si>
  <si>
    <t>ketchup</t>
  </si>
  <si>
    <t>kminek</t>
  </si>
  <si>
    <t>kwasek cytrynowy</t>
  </si>
  <si>
    <t>liść laurowy</t>
  </si>
  <si>
    <t>przyprawa w płynie uniwersalna</t>
  </si>
  <si>
    <t>majeranek</t>
  </si>
  <si>
    <t>majonez</t>
  </si>
  <si>
    <t>miód wielokwiatowy</t>
  </si>
  <si>
    <t>musztarda</t>
  </si>
  <si>
    <t>ocet balsamiczny</t>
  </si>
  <si>
    <t>ocet spirytusowy</t>
  </si>
  <si>
    <t>oregano suszone</t>
  </si>
  <si>
    <t>pieprz czarny mielony</t>
  </si>
  <si>
    <t>pieprz czarny młotkowany</t>
  </si>
  <si>
    <t>pieprz czarny ziarnisty</t>
  </si>
  <si>
    <t>pieprz kolorowy</t>
  </si>
  <si>
    <t>proszek do pieczenia</t>
  </si>
  <si>
    <t>przyprawa do grilla</t>
  </si>
  <si>
    <t>przyprawa do kurczaka</t>
  </si>
  <si>
    <t>przyprawa do mięs</t>
  </si>
  <si>
    <t>przyprawa do piernika</t>
  </si>
  <si>
    <t>przyprawa do ryb</t>
  </si>
  <si>
    <t>przyprawa uniwersalna do potraw</t>
  </si>
  <si>
    <t>rozmaryn</t>
  </si>
  <si>
    <t>soda oczyszczona</t>
  </si>
  <si>
    <t>sól spożywcza jodowana</t>
  </si>
  <si>
    <t>syrop owocowy różne smaki</t>
  </si>
  <si>
    <t>tymianek</t>
  </si>
  <si>
    <t>woda niegazowana 0,5 l</t>
  </si>
  <si>
    <t>woda niegazowana 1,5 l</t>
  </si>
  <si>
    <t>woda niegazowana 5 l</t>
  </si>
  <si>
    <t>woda gazowana 0,5 l</t>
  </si>
  <si>
    <t>napój czarna porzeczka</t>
  </si>
  <si>
    <t>napój multiwitamina</t>
  </si>
  <si>
    <t>sok jabłkowy</t>
  </si>
  <si>
    <t>sok pomarańczowy</t>
  </si>
  <si>
    <t>sok pomidorowy</t>
  </si>
  <si>
    <t>borowik mrożony</t>
  </si>
  <si>
    <t>brokuł mrożony</t>
  </si>
  <si>
    <t>dynia mrożona</t>
  </si>
  <si>
    <t>fasolka szparagowa zielona mrożona</t>
  </si>
  <si>
    <t>fasolka szparagowa żółta mrożona</t>
  </si>
  <si>
    <t>kalafior mrożony</t>
  </si>
  <si>
    <t>marchew z groszkiem mrożona</t>
  </si>
  <si>
    <t>mieszanka jarzynowa włoszczyzna paski mrożona</t>
  </si>
  <si>
    <t>mieszanka warzyw  mrożona</t>
  </si>
  <si>
    <t>mieszanka warzyw mrożona</t>
  </si>
  <si>
    <t>typu królewska</t>
  </si>
  <si>
    <t>podgrzybek mrożony</t>
  </si>
  <si>
    <t>szpinak mrożony</t>
  </si>
  <si>
    <t>frytki</t>
  </si>
  <si>
    <t>halibut filet</t>
  </si>
  <si>
    <t>halibut tuszka</t>
  </si>
  <si>
    <t>halibut wędzony</t>
  </si>
  <si>
    <t>jesiotr filet</t>
  </si>
  <si>
    <t>jesiotr tuszka</t>
  </si>
  <si>
    <t>jesiotr wędzony</t>
  </si>
  <si>
    <t>karp filet nacinany</t>
  </si>
  <si>
    <t>karp tuszka</t>
  </si>
  <si>
    <t>łosoś filet</t>
  </si>
  <si>
    <t>łosoś tuszka</t>
  </si>
  <si>
    <t>łosoś wędzony</t>
  </si>
  <si>
    <t>makrela wędzona</t>
  </si>
  <si>
    <t>miętus filet</t>
  </si>
  <si>
    <t>mintaj filet</t>
  </si>
  <si>
    <t>miruna filet</t>
  </si>
  <si>
    <t>morszczuk filet</t>
  </si>
  <si>
    <t>pstrąg filet</t>
  </si>
  <si>
    <t>pstrąg tuszka</t>
  </si>
  <si>
    <t>pstrąg wędzony</t>
  </si>
  <si>
    <t>sandacz filet</t>
  </si>
  <si>
    <t>szczupak filet</t>
  </si>
  <si>
    <t>tuńczyk polędwica</t>
  </si>
  <si>
    <t>kukurydza konserwowa</t>
  </si>
  <si>
    <t>groszek konserwowy</t>
  </si>
  <si>
    <t>fasola biała konserwowa</t>
  </si>
  <si>
    <t>fasola czerwona konserwowa</t>
  </si>
  <si>
    <t>tuńczyk w zalewie/w oleju</t>
  </si>
  <si>
    <t>barszcz biały zakwas</t>
  </si>
  <si>
    <t>barszcz czerwony koncentrat</t>
  </si>
  <si>
    <t>barszcz czerwony zakwas</t>
  </si>
  <si>
    <t>koncentrat pomidorowy</t>
  </si>
  <si>
    <t>pasta pomidorowa</t>
  </si>
  <si>
    <t>peperonata mieszanka papryk w sosie pomidorowym w puszce</t>
  </si>
  <si>
    <t>pomidor cały konserwowy</t>
  </si>
  <si>
    <t>pomidor krojony konserwowy</t>
  </si>
  <si>
    <t>powidła śliwkowe</t>
  </si>
  <si>
    <t>dżem owocowy niskosłodzony</t>
  </si>
  <si>
    <t>ratatuj mieszanka warzyw w sosie pomidorowym w puszce</t>
  </si>
  <si>
    <t>żurek koncentrat</t>
  </si>
  <si>
    <t>chleb kołodziej</t>
  </si>
  <si>
    <t>chleb graham</t>
  </si>
  <si>
    <t>chleb razowy</t>
  </si>
  <si>
    <t>chleb pszenny</t>
  </si>
  <si>
    <t>bułka wrocławska</t>
  </si>
  <si>
    <t>chałka</t>
  </si>
  <si>
    <t>bułka grahamka</t>
  </si>
  <si>
    <t>bułka kajzerka</t>
  </si>
  <si>
    <t>bułki mix</t>
  </si>
  <si>
    <t>opakowanie 100-150 szt., 3-4 rodzaje bułek po 30-40 g</t>
  </si>
  <si>
    <t>drożdżówka z marmoladą</t>
  </si>
  <si>
    <t>drożdżówka z twarogiem</t>
  </si>
  <si>
    <t>herbata czarna typu celyon</t>
  </si>
  <si>
    <t>torebki</t>
  </si>
  <si>
    <t>herbata owocowa różne smaki</t>
  </si>
  <si>
    <t>herbata zielona</t>
  </si>
  <si>
    <t>kakao typu instant</t>
  </si>
  <si>
    <t>kakao ciemne</t>
  </si>
  <si>
    <t>kawa mielona</t>
  </si>
  <si>
    <t>kawa ziarnista</t>
  </si>
  <si>
    <t>kawa rozpuszczalna</t>
  </si>
  <si>
    <t>WARTOŚĆ ZAMÓWIENIA BRUTTO ZŁ</t>
  </si>
  <si>
    <t>boczek wieprzowy świeży</t>
  </si>
  <si>
    <t>kasza kuskus</t>
  </si>
  <si>
    <t>herbata earl grey</t>
  </si>
  <si>
    <t>kawa zbożowa</t>
  </si>
  <si>
    <t>Ilość 1 DDP/9 miesięcy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</si>
</sst>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color theme="1"/>
      <name val="Arial"/>
      <charset val="238"/>
    </font>
    <font>
      <b/>
      <sz val="10"/>
      <color rgb="FFFFFFFF"/>
      <name val="Arial"/>
      <charset val="238"/>
    </font>
    <font>
      <b/>
      <sz val="10"/>
      <color theme="1"/>
      <name val="Arial"/>
      <charset val="238"/>
    </font>
    <font>
      <sz val="10"/>
      <color rgb="FFCC0000"/>
      <name val="Arial"/>
      <charset val="238"/>
    </font>
    <font>
      <sz val="11"/>
      <color rgb="FF000000"/>
      <name val="Czcionka tekstu podstawowego"/>
      <family val="2"/>
      <charset val="238"/>
    </font>
    <font>
      <i/>
      <sz val="10"/>
      <color rgb="FF808080"/>
      <name val="Arial"/>
      <charset val="238"/>
    </font>
    <font>
      <sz val="10"/>
      <color rgb="FF006600"/>
      <name val="Arial"/>
      <charset val="238"/>
    </font>
    <font>
      <b/>
      <sz val="18"/>
      <color theme="1"/>
      <name val="Arial"/>
      <charset val="238"/>
    </font>
    <font>
      <b/>
      <sz val="24"/>
      <color theme="1"/>
      <name val="Arial"/>
      <charset val="238"/>
    </font>
    <font>
      <b/>
      <sz val="12"/>
      <color theme="1"/>
      <name val="Arial"/>
      <charset val="238"/>
    </font>
    <font>
      <u/>
      <sz val="10"/>
      <color rgb="FF0000EE"/>
      <name val="Arial"/>
      <charset val="238"/>
    </font>
    <font>
      <sz val="10"/>
      <color rgb="FF996600"/>
      <name val="Arial"/>
      <charset val="238"/>
    </font>
    <font>
      <sz val="11"/>
      <color rgb="FF000000"/>
      <name val="Calibri"/>
      <family val="2"/>
      <charset val="238"/>
    </font>
    <font>
      <sz val="10"/>
      <color rgb="FF333333"/>
      <name val="Arial"/>
      <charset val="238"/>
    </font>
    <font>
      <b/>
      <i/>
      <u/>
      <sz val="10"/>
      <color theme="1"/>
      <name val="Arial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EBF1D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EBF1DE"/>
      </patternFill>
    </fill>
    <fill>
      <patternFill patternType="solid">
        <fgColor rgb="FFFF0000"/>
        <bgColor rgb="FFCC0000"/>
      </patternFill>
    </fill>
    <fill>
      <patternFill patternType="solid">
        <fgColor theme="5"/>
        <bgColor rgb="FFFF8080"/>
      </patternFill>
    </fill>
    <fill>
      <patternFill patternType="solid">
        <fgColor rgb="FFAEC979"/>
        <bgColor rgb="FFC3D69B"/>
      </patternFill>
    </fill>
    <fill>
      <patternFill patternType="solid">
        <fgColor rgb="FFC3D69B"/>
        <bgColor rgb="FFAEC979"/>
      </patternFill>
    </fill>
    <fill>
      <patternFill patternType="solid">
        <fgColor rgb="FF97B953"/>
        <bgColor rgb="FFAEC979"/>
      </patternFill>
    </fill>
    <fill>
      <patternFill patternType="solid">
        <fgColor rgb="FFEBF1DE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1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0" borderId="0" applyBorder="0" applyProtection="0"/>
    <xf numFmtId="0" fontId="1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1" fillId="8" borderId="0"/>
    <xf numFmtId="0" fontId="12" fillId="0" borderId="0"/>
    <xf numFmtId="0" fontId="13" fillId="8" borderId="1"/>
    <xf numFmtId="0" fontId="14" fillId="0" borderId="0"/>
    <xf numFmtId="0" fontId="18" fillId="0" borderId="0"/>
    <xf numFmtId="0" fontId="18" fillId="0" borderId="0"/>
    <xf numFmtId="0" fontId="3" fillId="0" borderId="0"/>
  </cellStyleXfs>
  <cellXfs count="46">
    <xf numFmtId="0" fontId="0" fillId="0" borderId="0" xfId="0"/>
    <xf numFmtId="0" fontId="15" fillId="0" borderId="0" xfId="0" applyFont="1" applyAlignment="1" applyProtection="1">
      <alignment horizontal="center" vertical="center" wrapText="1"/>
      <protection hidden="1"/>
    </xf>
    <xf numFmtId="0" fontId="15" fillId="0" borderId="0" xfId="0" applyFont="1" applyAlignment="1" applyProtection="1">
      <alignment wrapText="1"/>
      <protection hidden="1"/>
    </xf>
    <xf numFmtId="0" fontId="15" fillId="0" borderId="0" xfId="0" applyFont="1" applyAlignment="1" applyProtection="1">
      <alignment horizontal="center"/>
      <protection hidden="1"/>
    </xf>
    <xf numFmtId="4" fontId="15" fillId="0" borderId="0" xfId="0" applyNumberFormat="1" applyFont="1" applyProtection="1">
      <protection hidden="1"/>
    </xf>
    <xf numFmtId="4" fontId="15" fillId="9" borderId="0" xfId="0" applyNumberFormat="1" applyFont="1" applyFill="1" applyProtection="1">
      <protection hidden="1"/>
    </xf>
    <xf numFmtId="4" fontId="15" fillId="10" borderId="0" xfId="0" applyNumberFormat="1" applyFont="1" applyFill="1" applyProtection="1">
      <protection hidden="1"/>
    </xf>
    <xf numFmtId="0" fontId="15" fillId="0" borderId="0" xfId="0" applyFont="1" applyProtection="1">
      <protection hidden="1"/>
    </xf>
    <xf numFmtId="0" fontId="15" fillId="11" borderId="2" xfId="0" applyFont="1" applyFill="1" applyBorder="1" applyAlignment="1" applyProtection="1">
      <alignment horizontal="center" vertical="center" wrapText="1"/>
      <protection hidden="1"/>
    </xf>
    <xf numFmtId="0" fontId="15" fillId="12" borderId="2" xfId="0" applyFont="1" applyFill="1" applyBorder="1" applyAlignment="1" applyProtection="1">
      <alignment horizontal="center" vertical="center" wrapText="1"/>
      <protection hidden="1"/>
    </xf>
    <xf numFmtId="0" fontId="15" fillId="13" borderId="2" xfId="0" applyFont="1" applyFill="1" applyBorder="1" applyAlignment="1" applyProtection="1">
      <alignment horizontal="center" vertical="center" wrapText="1"/>
      <protection hidden="1"/>
    </xf>
    <xf numFmtId="4" fontId="15" fillId="13" borderId="2" xfId="0" applyNumberFormat="1" applyFont="1" applyFill="1" applyBorder="1" applyAlignment="1" applyProtection="1">
      <alignment horizontal="center" vertical="center" wrapText="1"/>
      <protection hidden="1"/>
    </xf>
    <xf numFmtId="4" fontId="15" fillId="9" borderId="2" xfId="0" applyNumberFormat="1" applyFont="1" applyFill="1" applyBorder="1" applyAlignment="1" applyProtection="1">
      <alignment horizontal="center" vertical="center" wrapText="1"/>
      <protection hidden="1"/>
    </xf>
    <xf numFmtId="4" fontId="15" fillId="10" borderId="2" xfId="0" applyNumberFormat="1" applyFont="1" applyFill="1" applyBorder="1" applyAlignment="1" applyProtection="1">
      <alignment horizontal="center" vertical="center" wrapText="1"/>
      <protection hidden="1"/>
    </xf>
    <xf numFmtId="4" fontId="16" fillId="13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15" fillId="14" borderId="2" xfId="0" applyFont="1" applyFill="1" applyBorder="1" applyAlignment="1" applyProtection="1">
      <alignment horizontal="center" vertical="center" wrapText="1"/>
      <protection hidden="1"/>
    </xf>
    <xf numFmtId="0" fontId="15" fillId="14" borderId="2" xfId="0" applyFont="1" applyFill="1" applyBorder="1" applyAlignment="1" applyProtection="1">
      <alignment wrapText="1"/>
      <protection hidden="1"/>
    </xf>
    <xf numFmtId="0" fontId="15" fillId="14" borderId="2" xfId="0" applyFont="1" applyFill="1" applyBorder="1" applyAlignment="1" applyProtection="1">
      <alignment horizontal="center"/>
      <protection hidden="1"/>
    </xf>
    <xf numFmtId="4" fontId="15" fillId="14" borderId="2" xfId="0" applyNumberFormat="1" applyFont="1" applyFill="1" applyBorder="1" applyProtection="1">
      <protection hidden="1"/>
    </xf>
    <xf numFmtId="4" fontId="15" fillId="9" borderId="2" xfId="0" applyNumberFormat="1" applyFont="1" applyFill="1" applyBorder="1" applyProtection="1">
      <protection hidden="1"/>
    </xf>
    <xf numFmtId="4" fontId="15" fillId="10" borderId="2" xfId="0" applyNumberFormat="1" applyFont="1" applyFill="1" applyBorder="1" applyProtection="1">
      <protection hidden="1"/>
    </xf>
    <xf numFmtId="0" fontId="15" fillId="14" borderId="2" xfId="0" applyFont="1" applyFill="1" applyBorder="1" applyProtection="1">
      <protection hidden="1"/>
    </xf>
    <xf numFmtId="0" fontId="0" fillId="0" borderId="0" xfId="0" applyProtection="1">
      <protection hidden="1"/>
    </xf>
    <xf numFmtId="0" fontId="15" fillId="14" borderId="2" xfId="15" applyFont="1" applyFill="1" applyBorder="1" applyAlignment="1" applyProtection="1">
      <alignment wrapText="1"/>
      <protection hidden="1"/>
    </xf>
    <xf numFmtId="0" fontId="15" fillId="12" borderId="2" xfId="0" applyFont="1" applyFill="1" applyBorder="1" applyAlignment="1" applyProtection="1">
      <alignment wrapText="1"/>
      <protection hidden="1"/>
    </xf>
    <xf numFmtId="0" fontId="15" fillId="12" borderId="2" xfId="0" applyFont="1" applyFill="1" applyBorder="1" applyAlignment="1" applyProtection="1">
      <alignment horizontal="center"/>
      <protection hidden="1"/>
    </xf>
    <xf numFmtId="4" fontId="15" fillId="12" borderId="2" xfId="0" applyNumberFormat="1" applyFont="1" applyFill="1" applyBorder="1" applyProtection="1">
      <protection hidden="1"/>
    </xf>
    <xf numFmtId="0" fontId="15" fillId="12" borderId="2" xfId="15" applyFont="1" applyFill="1" applyBorder="1" applyAlignment="1" applyProtection="1">
      <alignment wrapText="1"/>
      <protection hidden="1"/>
    </xf>
    <xf numFmtId="0" fontId="15" fillId="14" borderId="2" xfId="0" applyFont="1" applyFill="1" applyBorder="1" applyAlignment="1" applyProtection="1">
      <alignment horizontal="center" vertical="center"/>
      <protection hidden="1"/>
    </xf>
    <xf numFmtId="0" fontId="15" fillId="12" borderId="2" xfId="0" applyFont="1" applyFill="1" applyBorder="1" applyAlignment="1" applyProtection="1">
      <alignment vertical="center" wrapText="1"/>
      <protection hidden="1"/>
    </xf>
    <xf numFmtId="0" fontId="15" fillId="12" borderId="2" xfId="0" applyFont="1" applyFill="1" applyBorder="1" applyAlignment="1" applyProtection="1">
      <alignment horizontal="center" vertical="center"/>
      <protection hidden="1"/>
    </xf>
    <xf numFmtId="4" fontId="15" fillId="12" borderId="2" xfId="0" applyNumberFormat="1" applyFont="1" applyFill="1" applyBorder="1" applyAlignment="1" applyProtection="1">
      <alignment vertical="center"/>
      <protection hidden="1"/>
    </xf>
    <xf numFmtId="4" fontId="15" fillId="14" borderId="2" xfId="0" applyNumberFormat="1" applyFont="1" applyFill="1" applyBorder="1" applyAlignment="1" applyProtection="1">
      <alignment vertical="center"/>
      <protection hidden="1"/>
    </xf>
    <xf numFmtId="4" fontId="16" fillId="14" borderId="2" xfId="0" applyNumberFormat="1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hidden="1"/>
    </xf>
    <xf numFmtId="0" fontId="15" fillId="14" borderId="2" xfId="0" applyFont="1" applyFill="1" applyBorder="1" applyAlignment="1" applyProtection="1">
      <alignment vertical="center" wrapText="1"/>
      <protection hidden="1"/>
    </xf>
    <xf numFmtId="0" fontId="15" fillId="12" borderId="2" xfId="0" applyFont="1" applyFill="1" applyBorder="1" applyAlignment="1" applyProtection="1">
      <alignment horizontal="center" wrapText="1"/>
      <protection hidden="1"/>
    </xf>
    <xf numFmtId="3" fontId="16" fillId="13" borderId="2" xfId="0" applyNumberFormat="1" applyFont="1" applyFill="1" applyBorder="1" applyAlignment="1" applyProtection="1">
      <alignment horizontal="center" vertical="center" wrapText="1"/>
      <protection hidden="1"/>
    </xf>
    <xf numFmtId="3" fontId="16" fillId="14" borderId="2" xfId="0" applyNumberFormat="1" applyFont="1" applyFill="1" applyBorder="1" applyAlignment="1" applyProtection="1">
      <alignment vertical="center"/>
      <protection hidden="1"/>
    </xf>
    <xf numFmtId="3" fontId="16" fillId="0" borderId="0" xfId="0" applyNumberFormat="1" applyFont="1" applyAlignment="1" applyProtection="1">
      <alignment vertical="center"/>
      <protection hidden="1"/>
    </xf>
    <xf numFmtId="4" fontId="16" fillId="14" borderId="2" xfId="0" applyNumberFormat="1" applyFont="1" applyFill="1" applyBorder="1" applyAlignment="1" applyProtection="1">
      <alignment vertical="center"/>
      <protection hidden="1"/>
    </xf>
    <xf numFmtId="4" fontId="15" fillId="0" borderId="0" xfId="0" applyNumberFormat="1" applyFont="1" applyAlignment="1" applyProtection="1">
      <alignment vertical="center"/>
      <protection hidden="1"/>
    </xf>
    <xf numFmtId="4" fontId="16" fillId="14" borderId="2" xfId="0" applyNumberFormat="1" applyFont="1" applyFill="1" applyBorder="1" applyProtection="1">
      <protection locked="0"/>
    </xf>
    <xf numFmtId="4" fontId="16" fillId="0" borderId="0" xfId="0" applyNumberFormat="1" applyFont="1" applyAlignment="1" applyProtection="1">
      <alignment horizontal="right"/>
      <protection hidden="1"/>
    </xf>
    <xf numFmtId="4" fontId="16" fillId="0" borderId="0" xfId="0" applyNumberFormat="1" applyFont="1" applyProtection="1">
      <protection hidden="1"/>
    </xf>
  </cellXfs>
  <cellStyles count="21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Default 9" xfId="6" xr:uid="{00000000-0005-0000-0000-00000B000000}"/>
    <cellStyle name="Error 10" xfId="7" xr:uid="{00000000-0005-0000-0000-00000C000000}"/>
    <cellStyle name="Footnote 11" xfId="8" xr:uid="{00000000-0005-0000-0000-00000D000000}"/>
    <cellStyle name="Good 12" xfId="9" xr:uid="{00000000-0005-0000-0000-00000E000000}"/>
    <cellStyle name="Heading 1 14" xfId="10" xr:uid="{00000000-0005-0000-0000-00000F000000}"/>
    <cellStyle name="Heading 13" xfId="11" xr:uid="{00000000-0005-0000-0000-000010000000}"/>
    <cellStyle name="Heading 2 15" xfId="12" xr:uid="{00000000-0005-0000-0000-000011000000}"/>
    <cellStyle name="Hyperlink 16" xfId="13" xr:uid="{00000000-0005-0000-0000-000012000000}"/>
    <cellStyle name="Neutral 17" xfId="14" xr:uid="{00000000-0005-0000-0000-000013000000}"/>
    <cellStyle name="Normalny" xfId="0" builtinId="0"/>
    <cellStyle name="Normalny 2" xfId="15" xr:uid="{00000000-0005-0000-0000-000014000000}"/>
    <cellStyle name="Note 18" xfId="16" xr:uid="{00000000-0005-0000-0000-000015000000}"/>
    <cellStyle name="Result 19" xfId="17" xr:uid="{00000000-0005-0000-0000-000016000000}"/>
    <cellStyle name="Status 20" xfId="18" xr:uid="{00000000-0005-0000-0000-000017000000}"/>
    <cellStyle name="Text 21" xfId="19" xr:uid="{00000000-0005-0000-0000-000018000000}"/>
    <cellStyle name="Warning 22" xfId="20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3D69B"/>
      <rgbColor rgb="FF808080"/>
      <rgbColor rgb="FF9999FF"/>
      <rgbColor rgb="FF993366"/>
      <rgbColor rgb="FFFFFFCC"/>
      <rgbColor rgb="FFEBF1DE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7B953"/>
      <rgbColor rgb="FFFFCC00"/>
      <rgbColor rgb="FFFF9900"/>
      <rgbColor rgb="FFED7D31"/>
      <rgbColor rgb="FF666699"/>
      <rgbColor rgb="FFAEC97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3"/>
  <sheetViews>
    <sheetView tabSelected="1" zoomScale="85" zoomScaleNormal="85" workbookViewId="0">
      <selection activeCell="K8" sqref="K8"/>
    </sheetView>
  </sheetViews>
  <sheetFormatPr defaultColWidth="10.28515625" defaultRowHeight="15" customHeight="1"/>
  <cols>
    <col min="1" max="1" width="4.7109375" style="1" customWidth="1"/>
    <col min="2" max="2" width="39.28515625" style="2" customWidth="1"/>
    <col min="3" max="3" width="14" style="1" customWidth="1"/>
    <col min="4" max="4" width="13.140625" style="3" customWidth="1"/>
    <col min="5" max="5" width="13.7109375" style="4" hidden="1" customWidth="1"/>
    <col min="6" max="6" width="13.7109375" style="5" hidden="1" customWidth="1"/>
    <col min="7" max="7" width="13.7109375" style="6" hidden="1" customWidth="1"/>
    <col min="8" max="8" width="13.7109375" style="4" hidden="1" customWidth="1"/>
    <col min="9" max="9" width="13.7109375" style="7" hidden="1" customWidth="1"/>
    <col min="10" max="10" width="13.7109375" style="40" customWidth="1"/>
    <col min="11" max="11" width="18.28515625" style="45" customWidth="1"/>
    <col min="12" max="12" width="13.7109375" style="42" customWidth="1"/>
    <col min="13" max="13" width="13.7109375" style="4" hidden="1" customWidth="1"/>
    <col min="14" max="16384" width="10.28515625" style="7"/>
  </cols>
  <sheetData>
    <row r="1" spans="1:13" s="15" customFormat="1" ht="57">
      <c r="A1" s="8" t="s">
        <v>0</v>
      </c>
      <c r="B1" s="9" t="s">
        <v>1</v>
      </c>
      <c r="C1" s="8" t="s">
        <v>2</v>
      </c>
      <c r="D1" s="10" t="s">
        <v>3</v>
      </c>
      <c r="E1" s="11" t="s">
        <v>4</v>
      </c>
      <c r="F1" s="12" t="s">
        <v>4</v>
      </c>
      <c r="G1" s="13" t="s">
        <v>5</v>
      </c>
      <c r="H1" s="11" t="s">
        <v>6</v>
      </c>
      <c r="I1" s="10" t="s">
        <v>371</v>
      </c>
      <c r="J1" s="38" t="s">
        <v>7</v>
      </c>
      <c r="K1" s="14" t="s">
        <v>8</v>
      </c>
      <c r="L1" s="11" t="s">
        <v>9</v>
      </c>
      <c r="M1" s="11"/>
    </row>
    <row r="2" spans="1:13" s="23" customFormat="1">
      <c r="A2" s="16">
        <v>1</v>
      </c>
      <c r="B2" s="17" t="s">
        <v>10</v>
      </c>
      <c r="C2" s="16"/>
      <c r="D2" s="18" t="s">
        <v>11</v>
      </c>
      <c r="E2" s="19">
        <v>2</v>
      </c>
      <c r="F2" s="20">
        <f>ROUND(E2/2.1,4)</f>
        <v>0.95240000000000002</v>
      </c>
      <c r="G2" s="21"/>
      <c r="H2" s="19">
        <f>F2*30</f>
        <v>28.571999999999999</v>
      </c>
      <c r="I2" s="22">
        <f>H2*9</f>
        <v>257.14799999999997</v>
      </c>
      <c r="J2" s="39">
        <f>ROUND(I2*15,0)</f>
        <v>3857</v>
      </c>
      <c r="K2" s="43"/>
      <c r="L2" s="33" t="str">
        <f>IF(J2*K2=0,"",ROUND(J2*K2,2))</f>
        <v/>
      </c>
      <c r="M2" s="19"/>
    </row>
    <row r="3" spans="1:13" s="23" customFormat="1">
      <c r="A3" s="16">
        <v>2</v>
      </c>
      <c r="B3" s="17" t="s">
        <v>12</v>
      </c>
      <c r="C3" s="16"/>
      <c r="D3" s="18" t="s">
        <v>13</v>
      </c>
      <c r="E3" s="19">
        <v>0.5</v>
      </c>
      <c r="F3" s="20">
        <f t="shared" ref="F3:F66" si="0">ROUND(E3/2.1,4)</f>
        <v>0.23810000000000001</v>
      </c>
      <c r="G3" s="21"/>
      <c r="H3" s="19">
        <f t="shared" ref="H3:H66" si="1">F3*30</f>
        <v>7.1429999999999998</v>
      </c>
      <c r="I3" s="22">
        <f t="shared" ref="I3:I66" si="2">H3*9</f>
        <v>64.286999999999992</v>
      </c>
      <c r="J3" s="39">
        <f t="shared" ref="J3:J66" si="3">ROUND(I3*15,0)</f>
        <v>964</v>
      </c>
      <c r="K3" s="43"/>
      <c r="L3" s="33" t="str">
        <f>IF(J3*K3=0,"",ROUND(J3*K3,2))</f>
        <v/>
      </c>
      <c r="M3" s="19"/>
    </row>
    <row r="4" spans="1:13" s="23" customFormat="1">
      <c r="A4" s="16">
        <v>3</v>
      </c>
      <c r="B4" s="17" t="s">
        <v>14</v>
      </c>
      <c r="C4" s="16"/>
      <c r="D4" s="18" t="s">
        <v>13</v>
      </c>
      <c r="E4" s="19">
        <v>0.3</v>
      </c>
      <c r="F4" s="20">
        <f t="shared" si="0"/>
        <v>0.1429</v>
      </c>
      <c r="G4" s="21"/>
      <c r="H4" s="19">
        <f t="shared" si="1"/>
        <v>4.2869999999999999</v>
      </c>
      <c r="I4" s="22">
        <f t="shared" si="2"/>
        <v>38.582999999999998</v>
      </c>
      <c r="J4" s="39">
        <f t="shared" si="3"/>
        <v>579</v>
      </c>
      <c r="K4" s="43"/>
      <c r="L4" s="33" t="str">
        <f t="shared" ref="L4:L66" si="4">IF(J4*K4=0,"",ROUND(J4*K4,2))</f>
        <v/>
      </c>
      <c r="M4" s="19"/>
    </row>
    <row r="5" spans="1:13" s="23" customFormat="1" ht="14.25" customHeight="1">
      <c r="A5" s="16">
        <v>4</v>
      </c>
      <c r="B5" s="17" t="s">
        <v>15</v>
      </c>
      <c r="C5" s="16"/>
      <c r="D5" s="18" t="s">
        <v>13</v>
      </c>
      <c r="E5" s="19">
        <v>0.5</v>
      </c>
      <c r="F5" s="20">
        <f t="shared" si="0"/>
        <v>0.23810000000000001</v>
      </c>
      <c r="G5" s="21"/>
      <c r="H5" s="19">
        <f t="shared" si="1"/>
        <v>7.1429999999999998</v>
      </c>
      <c r="I5" s="22">
        <f t="shared" si="2"/>
        <v>64.286999999999992</v>
      </c>
      <c r="J5" s="39">
        <f t="shared" si="3"/>
        <v>964</v>
      </c>
      <c r="K5" s="43"/>
      <c r="L5" s="33" t="str">
        <f t="shared" si="4"/>
        <v/>
      </c>
      <c r="M5" s="19"/>
    </row>
    <row r="6" spans="1:13" s="23" customFormat="1">
      <c r="A6" s="16">
        <v>5</v>
      </c>
      <c r="B6" s="24" t="s">
        <v>16</v>
      </c>
      <c r="C6" s="16"/>
      <c r="D6" s="18" t="s">
        <v>13</v>
      </c>
      <c r="E6" s="19">
        <v>1</v>
      </c>
      <c r="F6" s="20">
        <f t="shared" si="0"/>
        <v>0.47620000000000001</v>
      </c>
      <c r="G6" s="21"/>
      <c r="H6" s="19">
        <f t="shared" si="1"/>
        <v>14.286</v>
      </c>
      <c r="I6" s="22">
        <f t="shared" si="2"/>
        <v>128.57399999999998</v>
      </c>
      <c r="J6" s="39">
        <f t="shared" si="3"/>
        <v>1929</v>
      </c>
      <c r="K6" s="43"/>
      <c r="L6" s="33" t="str">
        <f t="shared" si="4"/>
        <v/>
      </c>
      <c r="M6" s="19"/>
    </row>
    <row r="7" spans="1:13" s="23" customFormat="1">
      <c r="A7" s="16">
        <v>6</v>
      </c>
      <c r="B7" s="24" t="s">
        <v>17</v>
      </c>
      <c r="C7" s="16"/>
      <c r="D7" s="18" t="s">
        <v>13</v>
      </c>
      <c r="E7" s="19">
        <v>0.2</v>
      </c>
      <c r="F7" s="20">
        <f t="shared" si="0"/>
        <v>9.5200000000000007E-2</v>
      </c>
      <c r="G7" s="21"/>
      <c r="H7" s="19">
        <f t="shared" si="1"/>
        <v>2.8560000000000003</v>
      </c>
      <c r="I7" s="22">
        <f t="shared" si="2"/>
        <v>25.704000000000004</v>
      </c>
      <c r="J7" s="39">
        <f t="shared" si="3"/>
        <v>386</v>
      </c>
      <c r="K7" s="43"/>
      <c r="L7" s="33" t="str">
        <f t="shared" si="4"/>
        <v/>
      </c>
      <c r="M7" s="19"/>
    </row>
    <row r="8" spans="1:13" s="23" customFormat="1">
      <c r="A8" s="16">
        <v>7</v>
      </c>
      <c r="B8" s="24" t="s">
        <v>18</v>
      </c>
      <c r="C8" s="16"/>
      <c r="D8" s="18" t="s">
        <v>13</v>
      </c>
      <c r="E8" s="19">
        <v>0.5</v>
      </c>
      <c r="F8" s="20">
        <f t="shared" si="0"/>
        <v>0.23810000000000001</v>
      </c>
      <c r="G8" s="21"/>
      <c r="H8" s="19">
        <f t="shared" si="1"/>
        <v>7.1429999999999998</v>
      </c>
      <c r="I8" s="22">
        <f t="shared" si="2"/>
        <v>64.286999999999992</v>
      </c>
      <c r="J8" s="39">
        <f t="shared" si="3"/>
        <v>964</v>
      </c>
      <c r="K8" s="43"/>
      <c r="L8" s="33" t="str">
        <f t="shared" si="4"/>
        <v/>
      </c>
      <c r="M8" s="19"/>
    </row>
    <row r="9" spans="1:13" s="23" customFormat="1">
      <c r="A9" s="16">
        <v>8</v>
      </c>
      <c r="B9" s="17" t="s">
        <v>19</v>
      </c>
      <c r="C9" s="16"/>
      <c r="D9" s="18" t="s">
        <v>20</v>
      </c>
      <c r="E9" s="19">
        <v>1</v>
      </c>
      <c r="F9" s="20">
        <f t="shared" si="0"/>
        <v>0.47620000000000001</v>
      </c>
      <c r="G9" s="21"/>
      <c r="H9" s="19">
        <f t="shared" si="1"/>
        <v>14.286</v>
      </c>
      <c r="I9" s="22">
        <f t="shared" si="2"/>
        <v>128.57399999999998</v>
      </c>
      <c r="J9" s="39">
        <f t="shared" si="3"/>
        <v>1929</v>
      </c>
      <c r="K9" s="43"/>
      <c r="L9" s="33" t="str">
        <f t="shared" si="4"/>
        <v/>
      </c>
      <c r="M9" s="19"/>
    </row>
    <row r="10" spans="1:13" s="23" customFormat="1">
      <c r="A10" s="16">
        <v>9</v>
      </c>
      <c r="B10" s="17" t="s">
        <v>21</v>
      </c>
      <c r="C10" s="16" t="s">
        <v>22</v>
      </c>
      <c r="D10" s="18" t="s">
        <v>13</v>
      </c>
      <c r="E10" s="19">
        <v>0.15</v>
      </c>
      <c r="F10" s="20">
        <f t="shared" si="0"/>
        <v>7.1400000000000005E-2</v>
      </c>
      <c r="G10" s="21"/>
      <c r="H10" s="19">
        <f t="shared" si="1"/>
        <v>2.1420000000000003</v>
      </c>
      <c r="I10" s="22">
        <f t="shared" si="2"/>
        <v>19.278000000000002</v>
      </c>
      <c r="J10" s="39">
        <f t="shared" si="3"/>
        <v>289</v>
      </c>
      <c r="K10" s="43"/>
      <c r="L10" s="33" t="str">
        <f t="shared" si="4"/>
        <v/>
      </c>
      <c r="M10" s="19"/>
    </row>
    <row r="11" spans="1:13" s="23" customFormat="1">
      <c r="A11" s="16">
        <v>10</v>
      </c>
      <c r="B11" s="17" t="s">
        <v>23</v>
      </c>
      <c r="C11" s="16"/>
      <c r="D11" s="18" t="s">
        <v>13</v>
      </c>
      <c r="E11" s="19">
        <v>0.5</v>
      </c>
      <c r="F11" s="20">
        <f t="shared" si="0"/>
        <v>0.23810000000000001</v>
      </c>
      <c r="G11" s="21"/>
      <c r="H11" s="19">
        <f t="shared" si="1"/>
        <v>7.1429999999999998</v>
      </c>
      <c r="I11" s="22">
        <f t="shared" si="2"/>
        <v>64.286999999999992</v>
      </c>
      <c r="J11" s="39">
        <f t="shared" si="3"/>
        <v>964</v>
      </c>
      <c r="K11" s="43"/>
      <c r="L11" s="33" t="str">
        <f t="shared" si="4"/>
        <v/>
      </c>
      <c r="M11" s="19"/>
    </row>
    <row r="12" spans="1:13" s="23" customFormat="1">
      <c r="A12" s="16">
        <v>11</v>
      </c>
      <c r="B12" s="17" t="s">
        <v>24</v>
      </c>
      <c r="C12" s="16"/>
      <c r="D12" s="18" t="s">
        <v>13</v>
      </c>
      <c r="E12" s="19">
        <v>0.1</v>
      </c>
      <c r="F12" s="20">
        <f t="shared" si="0"/>
        <v>4.7600000000000003E-2</v>
      </c>
      <c r="G12" s="21"/>
      <c r="H12" s="19">
        <f t="shared" si="1"/>
        <v>1.4280000000000002</v>
      </c>
      <c r="I12" s="22">
        <f t="shared" si="2"/>
        <v>12.852000000000002</v>
      </c>
      <c r="J12" s="39">
        <f t="shared" si="3"/>
        <v>193</v>
      </c>
      <c r="K12" s="43"/>
      <c r="L12" s="33" t="str">
        <f t="shared" si="4"/>
        <v/>
      </c>
      <c r="M12" s="19"/>
    </row>
    <row r="13" spans="1:13" s="23" customFormat="1">
      <c r="A13" s="16">
        <v>12</v>
      </c>
      <c r="B13" s="24" t="s">
        <v>25</v>
      </c>
      <c r="C13" s="16"/>
      <c r="D13" s="18" t="s">
        <v>13</v>
      </c>
      <c r="E13" s="19">
        <v>0.5</v>
      </c>
      <c r="F13" s="20">
        <f t="shared" si="0"/>
        <v>0.23810000000000001</v>
      </c>
      <c r="G13" s="21"/>
      <c r="H13" s="19">
        <f t="shared" si="1"/>
        <v>7.1429999999999998</v>
      </c>
      <c r="I13" s="22">
        <f t="shared" si="2"/>
        <v>64.286999999999992</v>
      </c>
      <c r="J13" s="39">
        <f t="shared" si="3"/>
        <v>964</v>
      </c>
      <c r="K13" s="43"/>
      <c r="L13" s="33" t="str">
        <f t="shared" si="4"/>
        <v/>
      </c>
      <c r="M13" s="19"/>
    </row>
    <row r="14" spans="1:13" s="23" customFormat="1">
      <c r="A14" s="16">
        <v>13</v>
      </c>
      <c r="B14" s="24" t="s">
        <v>26</v>
      </c>
      <c r="C14" s="16"/>
      <c r="D14" s="18" t="s">
        <v>13</v>
      </c>
      <c r="E14" s="19">
        <v>1</v>
      </c>
      <c r="F14" s="20">
        <f t="shared" si="0"/>
        <v>0.47620000000000001</v>
      </c>
      <c r="G14" s="21"/>
      <c r="H14" s="19">
        <f t="shared" si="1"/>
        <v>14.286</v>
      </c>
      <c r="I14" s="22">
        <f t="shared" si="2"/>
        <v>128.57399999999998</v>
      </c>
      <c r="J14" s="39">
        <f t="shared" si="3"/>
        <v>1929</v>
      </c>
      <c r="K14" s="43"/>
      <c r="L14" s="33" t="str">
        <f t="shared" si="4"/>
        <v/>
      </c>
      <c r="M14" s="19"/>
    </row>
    <row r="15" spans="1:13" s="23" customFormat="1">
      <c r="A15" s="16">
        <v>14</v>
      </c>
      <c r="B15" s="24" t="s">
        <v>27</v>
      </c>
      <c r="C15" s="16"/>
      <c r="D15" s="18" t="s">
        <v>13</v>
      </c>
      <c r="E15" s="19">
        <v>1</v>
      </c>
      <c r="F15" s="20">
        <f t="shared" si="0"/>
        <v>0.47620000000000001</v>
      </c>
      <c r="G15" s="21"/>
      <c r="H15" s="19">
        <f t="shared" si="1"/>
        <v>14.286</v>
      </c>
      <c r="I15" s="22">
        <f t="shared" si="2"/>
        <v>128.57399999999998</v>
      </c>
      <c r="J15" s="39">
        <f t="shared" si="3"/>
        <v>1929</v>
      </c>
      <c r="K15" s="43"/>
      <c r="L15" s="33" t="str">
        <f t="shared" si="4"/>
        <v/>
      </c>
      <c r="M15" s="19"/>
    </row>
    <row r="16" spans="1:13" s="23" customFormat="1">
      <c r="A16" s="16">
        <v>15</v>
      </c>
      <c r="B16" s="24" t="s">
        <v>28</v>
      </c>
      <c r="C16" s="16"/>
      <c r="D16" s="18" t="s">
        <v>13</v>
      </c>
      <c r="E16" s="19">
        <v>1</v>
      </c>
      <c r="F16" s="20">
        <f t="shared" si="0"/>
        <v>0.47620000000000001</v>
      </c>
      <c r="G16" s="21"/>
      <c r="H16" s="19">
        <f t="shared" si="1"/>
        <v>14.286</v>
      </c>
      <c r="I16" s="22">
        <f t="shared" si="2"/>
        <v>128.57399999999998</v>
      </c>
      <c r="J16" s="39">
        <f t="shared" si="3"/>
        <v>1929</v>
      </c>
      <c r="K16" s="43"/>
      <c r="L16" s="33" t="str">
        <f t="shared" si="4"/>
        <v/>
      </c>
      <c r="M16" s="19"/>
    </row>
    <row r="17" spans="1:13" s="23" customFormat="1">
      <c r="A17" s="16">
        <v>16</v>
      </c>
      <c r="B17" s="24" t="s">
        <v>29</v>
      </c>
      <c r="C17" s="16"/>
      <c r="D17" s="18" t="s">
        <v>13</v>
      </c>
      <c r="E17" s="19">
        <v>0.2</v>
      </c>
      <c r="F17" s="20">
        <f t="shared" si="0"/>
        <v>9.5200000000000007E-2</v>
      </c>
      <c r="G17" s="21"/>
      <c r="H17" s="19">
        <f t="shared" si="1"/>
        <v>2.8560000000000003</v>
      </c>
      <c r="I17" s="22">
        <f t="shared" si="2"/>
        <v>25.704000000000004</v>
      </c>
      <c r="J17" s="39">
        <f t="shared" si="3"/>
        <v>386</v>
      </c>
      <c r="K17" s="43"/>
      <c r="L17" s="33" t="str">
        <f t="shared" si="4"/>
        <v/>
      </c>
      <c r="M17" s="19"/>
    </row>
    <row r="18" spans="1:13" s="23" customFormat="1">
      <c r="A18" s="16">
        <v>17</v>
      </c>
      <c r="B18" s="24" t="s">
        <v>30</v>
      </c>
      <c r="C18" s="16"/>
      <c r="D18" s="18" t="s">
        <v>13</v>
      </c>
      <c r="E18" s="19">
        <v>0.1</v>
      </c>
      <c r="F18" s="20">
        <f t="shared" si="0"/>
        <v>4.7600000000000003E-2</v>
      </c>
      <c r="G18" s="21"/>
      <c r="H18" s="19">
        <f t="shared" si="1"/>
        <v>1.4280000000000002</v>
      </c>
      <c r="I18" s="22">
        <f t="shared" si="2"/>
        <v>12.852000000000002</v>
      </c>
      <c r="J18" s="39">
        <f t="shared" si="3"/>
        <v>193</v>
      </c>
      <c r="K18" s="43"/>
      <c r="L18" s="33" t="str">
        <f t="shared" si="4"/>
        <v/>
      </c>
      <c r="M18" s="19"/>
    </row>
    <row r="19" spans="1:13" s="23" customFormat="1">
      <c r="A19" s="16">
        <v>18</v>
      </c>
      <c r="B19" s="24" t="s">
        <v>31</v>
      </c>
      <c r="C19" s="16"/>
      <c r="D19" s="18" t="s">
        <v>13</v>
      </c>
      <c r="E19" s="19">
        <v>0.1</v>
      </c>
      <c r="F19" s="20">
        <f t="shared" si="0"/>
        <v>4.7600000000000003E-2</v>
      </c>
      <c r="G19" s="21"/>
      <c r="H19" s="19">
        <f t="shared" si="1"/>
        <v>1.4280000000000002</v>
      </c>
      <c r="I19" s="22">
        <f t="shared" si="2"/>
        <v>12.852000000000002</v>
      </c>
      <c r="J19" s="39">
        <f t="shared" si="3"/>
        <v>193</v>
      </c>
      <c r="K19" s="43"/>
      <c r="L19" s="33" t="str">
        <f t="shared" si="4"/>
        <v/>
      </c>
      <c r="M19" s="19"/>
    </row>
    <row r="20" spans="1:13" s="23" customFormat="1">
      <c r="A20" s="16">
        <v>19</v>
      </c>
      <c r="B20" s="24" t="s">
        <v>32</v>
      </c>
      <c r="C20" s="16"/>
      <c r="D20" s="18" t="s">
        <v>13</v>
      </c>
      <c r="E20" s="19">
        <v>0.2</v>
      </c>
      <c r="F20" s="20">
        <f t="shared" si="0"/>
        <v>9.5200000000000007E-2</v>
      </c>
      <c r="G20" s="21"/>
      <c r="H20" s="19">
        <f t="shared" si="1"/>
        <v>2.8560000000000003</v>
      </c>
      <c r="I20" s="22">
        <f t="shared" si="2"/>
        <v>25.704000000000004</v>
      </c>
      <c r="J20" s="39">
        <f t="shared" si="3"/>
        <v>386</v>
      </c>
      <c r="K20" s="43"/>
      <c r="L20" s="33" t="str">
        <f t="shared" si="4"/>
        <v/>
      </c>
      <c r="M20" s="19"/>
    </row>
    <row r="21" spans="1:13" s="23" customFormat="1">
      <c r="A21" s="16">
        <v>20</v>
      </c>
      <c r="B21" s="24" t="s">
        <v>33</v>
      </c>
      <c r="C21" s="16"/>
      <c r="D21" s="18" t="s">
        <v>13</v>
      </c>
      <c r="E21" s="19">
        <v>0.2</v>
      </c>
      <c r="F21" s="20">
        <f t="shared" si="0"/>
        <v>9.5200000000000007E-2</v>
      </c>
      <c r="G21" s="21"/>
      <c r="H21" s="19">
        <f t="shared" si="1"/>
        <v>2.8560000000000003</v>
      </c>
      <c r="I21" s="22">
        <f t="shared" si="2"/>
        <v>25.704000000000004</v>
      </c>
      <c r="J21" s="39">
        <f t="shared" si="3"/>
        <v>386</v>
      </c>
      <c r="K21" s="43"/>
      <c r="L21" s="33" t="str">
        <f t="shared" si="4"/>
        <v/>
      </c>
      <c r="M21" s="19"/>
    </row>
    <row r="22" spans="1:13" s="23" customFormat="1">
      <c r="A22" s="16">
        <v>21</v>
      </c>
      <c r="B22" s="24" t="s">
        <v>34</v>
      </c>
      <c r="C22" s="16"/>
      <c r="D22" s="18" t="s">
        <v>13</v>
      </c>
      <c r="E22" s="19">
        <v>1.5</v>
      </c>
      <c r="F22" s="20">
        <f t="shared" si="0"/>
        <v>0.71430000000000005</v>
      </c>
      <c r="G22" s="21"/>
      <c r="H22" s="19">
        <f t="shared" si="1"/>
        <v>21.429000000000002</v>
      </c>
      <c r="I22" s="22">
        <f t="shared" si="2"/>
        <v>192.86100000000002</v>
      </c>
      <c r="J22" s="39">
        <f t="shared" si="3"/>
        <v>2893</v>
      </c>
      <c r="K22" s="43"/>
      <c r="L22" s="33" t="str">
        <f t="shared" si="4"/>
        <v/>
      </c>
      <c r="M22" s="19"/>
    </row>
    <row r="23" spans="1:13" s="23" customFormat="1">
      <c r="A23" s="16">
        <v>22</v>
      </c>
      <c r="B23" s="24" t="s">
        <v>35</v>
      </c>
      <c r="C23" s="16" t="s">
        <v>36</v>
      </c>
      <c r="D23" s="18" t="s">
        <v>13</v>
      </c>
      <c r="E23" s="19">
        <v>0.5</v>
      </c>
      <c r="F23" s="20">
        <f t="shared" si="0"/>
        <v>0.23810000000000001</v>
      </c>
      <c r="G23" s="21"/>
      <c r="H23" s="19">
        <f t="shared" si="1"/>
        <v>7.1429999999999998</v>
      </c>
      <c r="I23" s="22">
        <f t="shared" si="2"/>
        <v>64.286999999999992</v>
      </c>
      <c r="J23" s="39">
        <f t="shared" si="3"/>
        <v>964</v>
      </c>
      <c r="K23" s="43"/>
      <c r="L23" s="33" t="str">
        <f t="shared" si="4"/>
        <v/>
      </c>
      <c r="M23" s="19"/>
    </row>
    <row r="24" spans="1:13" s="23" customFormat="1">
      <c r="A24" s="16">
        <v>23</v>
      </c>
      <c r="B24" s="24" t="s">
        <v>37</v>
      </c>
      <c r="C24" s="16"/>
      <c r="D24" s="18" t="s">
        <v>13</v>
      </c>
      <c r="E24" s="19">
        <v>0.05</v>
      </c>
      <c r="F24" s="20">
        <f t="shared" si="0"/>
        <v>2.3800000000000002E-2</v>
      </c>
      <c r="G24" s="21"/>
      <c r="H24" s="19">
        <f t="shared" si="1"/>
        <v>0.71400000000000008</v>
      </c>
      <c r="I24" s="22">
        <f t="shared" si="2"/>
        <v>6.426000000000001</v>
      </c>
      <c r="J24" s="39">
        <f t="shared" si="3"/>
        <v>96</v>
      </c>
      <c r="K24" s="43"/>
      <c r="L24" s="33" t="str">
        <f t="shared" si="4"/>
        <v/>
      </c>
      <c r="M24" s="19"/>
    </row>
    <row r="25" spans="1:13" s="23" customFormat="1">
      <c r="A25" s="16">
        <v>24</v>
      </c>
      <c r="B25" s="24" t="s">
        <v>38</v>
      </c>
      <c r="C25" s="16"/>
      <c r="D25" s="18" t="s">
        <v>13</v>
      </c>
      <c r="E25" s="19">
        <v>1</v>
      </c>
      <c r="F25" s="20">
        <f t="shared" si="0"/>
        <v>0.47620000000000001</v>
      </c>
      <c r="G25" s="21"/>
      <c r="H25" s="19">
        <f t="shared" si="1"/>
        <v>14.286</v>
      </c>
      <c r="I25" s="22">
        <f t="shared" si="2"/>
        <v>128.57399999999998</v>
      </c>
      <c r="J25" s="39">
        <f t="shared" si="3"/>
        <v>1929</v>
      </c>
      <c r="K25" s="43"/>
      <c r="L25" s="33" t="str">
        <f t="shared" si="4"/>
        <v/>
      </c>
      <c r="M25" s="19"/>
    </row>
    <row r="26" spans="1:13" s="23" customFormat="1">
      <c r="A26" s="16">
        <v>25</v>
      </c>
      <c r="B26" s="24" t="s">
        <v>39</v>
      </c>
      <c r="C26" s="16"/>
      <c r="D26" s="18" t="s">
        <v>13</v>
      </c>
      <c r="E26" s="19">
        <v>0.2</v>
      </c>
      <c r="F26" s="20">
        <f t="shared" si="0"/>
        <v>9.5200000000000007E-2</v>
      </c>
      <c r="G26" s="21"/>
      <c r="H26" s="19">
        <f t="shared" si="1"/>
        <v>2.8560000000000003</v>
      </c>
      <c r="I26" s="22">
        <f t="shared" si="2"/>
        <v>25.704000000000004</v>
      </c>
      <c r="J26" s="39">
        <f t="shared" si="3"/>
        <v>386</v>
      </c>
      <c r="K26" s="43"/>
      <c r="L26" s="33" t="str">
        <f t="shared" si="4"/>
        <v/>
      </c>
      <c r="M26" s="19"/>
    </row>
    <row r="27" spans="1:13" s="23" customFormat="1">
      <c r="A27" s="16">
        <v>26</v>
      </c>
      <c r="B27" s="24" t="s">
        <v>40</v>
      </c>
      <c r="C27" s="16"/>
      <c r="D27" s="18" t="s">
        <v>13</v>
      </c>
      <c r="E27" s="19">
        <v>0.2</v>
      </c>
      <c r="F27" s="20">
        <f t="shared" si="0"/>
        <v>9.5200000000000007E-2</v>
      </c>
      <c r="G27" s="21"/>
      <c r="H27" s="19">
        <f t="shared" si="1"/>
        <v>2.8560000000000003</v>
      </c>
      <c r="I27" s="22">
        <f t="shared" si="2"/>
        <v>25.704000000000004</v>
      </c>
      <c r="J27" s="39">
        <f t="shared" si="3"/>
        <v>386</v>
      </c>
      <c r="K27" s="43"/>
      <c r="L27" s="33" t="str">
        <f t="shared" si="4"/>
        <v/>
      </c>
      <c r="M27" s="19"/>
    </row>
    <row r="28" spans="1:13" s="23" customFormat="1">
      <c r="A28" s="16">
        <v>27</v>
      </c>
      <c r="B28" s="24" t="s">
        <v>41</v>
      </c>
      <c r="C28" s="16"/>
      <c r="D28" s="18" t="s">
        <v>13</v>
      </c>
      <c r="E28" s="19">
        <v>0.2</v>
      </c>
      <c r="F28" s="20">
        <f t="shared" si="0"/>
        <v>9.5200000000000007E-2</v>
      </c>
      <c r="G28" s="21"/>
      <c r="H28" s="19">
        <f t="shared" si="1"/>
        <v>2.8560000000000003</v>
      </c>
      <c r="I28" s="22">
        <f t="shared" si="2"/>
        <v>25.704000000000004</v>
      </c>
      <c r="J28" s="39">
        <f t="shared" si="3"/>
        <v>386</v>
      </c>
      <c r="K28" s="43"/>
      <c r="L28" s="33" t="str">
        <f t="shared" si="4"/>
        <v/>
      </c>
      <c r="M28" s="19"/>
    </row>
    <row r="29" spans="1:13" s="23" customFormat="1">
      <c r="A29" s="16">
        <v>28</v>
      </c>
      <c r="B29" s="24" t="s">
        <v>42</v>
      </c>
      <c r="C29" s="16"/>
      <c r="D29" s="18" t="s">
        <v>13</v>
      </c>
      <c r="E29" s="19">
        <v>0.5</v>
      </c>
      <c r="F29" s="20">
        <f t="shared" si="0"/>
        <v>0.23810000000000001</v>
      </c>
      <c r="G29" s="21"/>
      <c r="H29" s="19">
        <f t="shared" si="1"/>
        <v>7.1429999999999998</v>
      </c>
      <c r="I29" s="22">
        <f t="shared" si="2"/>
        <v>64.286999999999992</v>
      </c>
      <c r="J29" s="39">
        <f t="shared" si="3"/>
        <v>964</v>
      </c>
      <c r="K29" s="43"/>
      <c r="L29" s="33" t="str">
        <f t="shared" si="4"/>
        <v/>
      </c>
      <c r="M29" s="19"/>
    </row>
    <row r="30" spans="1:13" s="23" customFormat="1">
      <c r="A30" s="16">
        <v>29</v>
      </c>
      <c r="B30" s="24" t="s">
        <v>43</v>
      </c>
      <c r="C30" s="16" t="s">
        <v>36</v>
      </c>
      <c r="D30" s="18" t="s">
        <v>13</v>
      </c>
      <c r="E30" s="19">
        <v>2</v>
      </c>
      <c r="F30" s="20">
        <f t="shared" si="0"/>
        <v>0.95240000000000002</v>
      </c>
      <c r="G30" s="21"/>
      <c r="H30" s="19">
        <f t="shared" si="1"/>
        <v>28.571999999999999</v>
      </c>
      <c r="I30" s="22">
        <f t="shared" si="2"/>
        <v>257.14799999999997</v>
      </c>
      <c r="J30" s="39">
        <f t="shared" si="3"/>
        <v>3857</v>
      </c>
      <c r="K30" s="43"/>
      <c r="L30" s="33" t="str">
        <f t="shared" si="4"/>
        <v/>
      </c>
      <c r="M30" s="19"/>
    </row>
    <row r="31" spans="1:13" s="23" customFormat="1">
      <c r="A31" s="16">
        <v>30</v>
      </c>
      <c r="B31" s="24" t="s">
        <v>44</v>
      </c>
      <c r="C31" s="16"/>
      <c r="D31" s="18" t="s">
        <v>13</v>
      </c>
      <c r="E31" s="19">
        <v>1</v>
      </c>
      <c r="F31" s="20">
        <f t="shared" si="0"/>
        <v>0.47620000000000001</v>
      </c>
      <c r="G31" s="21"/>
      <c r="H31" s="19">
        <f t="shared" si="1"/>
        <v>14.286</v>
      </c>
      <c r="I31" s="22">
        <f t="shared" si="2"/>
        <v>128.57399999999998</v>
      </c>
      <c r="J31" s="39">
        <f t="shared" si="3"/>
        <v>1929</v>
      </c>
      <c r="K31" s="43"/>
      <c r="L31" s="33" t="str">
        <f t="shared" si="4"/>
        <v/>
      </c>
      <c r="M31" s="19"/>
    </row>
    <row r="32" spans="1:13" s="23" customFormat="1">
      <c r="A32" s="16">
        <v>31</v>
      </c>
      <c r="B32" s="24" t="s">
        <v>45</v>
      </c>
      <c r="C32" s="16"/>
      <c r="D32" s="18" t="s">
        <v>13</v>
      </c>
      <c r="E32" s="19">
        <v>0.1</v>
      </c>
      <c r="F32" s="20">
        <f t="shared" si="0"/>
        <v>4.7600000000000003E-2</v>
      </c>
      <c r="G32" s="21"/>
      <c r="H32" s="19">
        <f t="shared" si="1"/>
        <v>1.4280000000000002</v>
      </c>
      <c r="I32" s="22">
        <f t="shared" si="2"/>
        <v>12.852000000000002</v>
      </c>
      <c r="J32" s="39">
        <f t="shared" si="3"/>
        <v>193</v>
      </c>
      <c r="K32" s="43"/>
      <c r="L32" s="33" t="str">
        <f t="shared" si="4"/>
        <v/>
      </c>
      <c r="M32" s="19"/>
    </row>
    <row r="33" spans="1:13" s="23" customFormat="1">
      <c r="A33" s="16">
        <v>32</v>
      </c>
      <c r="B33" s="24" t="s">
        <v>46</v>
      </c>
      <c r="C33" s="16"/>
      <c r="D33" s="18" t="s">
        <v>13</v>
      </c>
      <c r="E33" s="19">
        <v>0.1</v>
      </c>
      <c r="F33" s="20">
        <f t="shared" si="0"/>
        <v>4.7600000000000003E-2</v>
      </c>
      <c r="G33" s="21"/>
      <c r="H33" s="19">
        <f t="shared" si="1"/>
        <v>1.4280000000000002</v>
      </c>
      <c r="I33" s="22">
        <f t="shared" si="2"/>
        <v>12.852000000000002</v>
      </c>
      <c r="J33" s="39">
        <f t="shared" si="3"/>
        <v>193</v>
      </c>
      <c r="K33" s="43"/>
      <c r="L33" s="33" t="str">
        <f t="shared" si="4"/>
        <v/>
      </c>
      <c r="M33" s="19"/>
    </row>
    <row r="34" spans="1:13" s="23" customFormat="1">
      <c r="A34" s="16">
        <v>33</v>
      </c>
      <c r="B34" s="24" t="s">
        <v>47</v>
      </c>
      <c r="C34" s="16"/>
      <c r="D34" s="18" t="s">
        <v>48</v>
      </c>
      <c r="E34" s="19">
        <v>2</v>
      </c>
      <c r="F34" s="20">
        <f t="shared" si="0"/>
        <v>0.95240000000000002</v>
      </c>
      <c r="G34" s="21"/>
      <c r="H34" s="19">
        <f t="shared" si="1"/>
        <v>28.571999999999999</v>
      </c>
      <c r="I34" s="22">
        <f t="shared" si="2"/>
        <v>257.14799999999997</v>
      </c>
      <c r="J34" s="39">
        <f t="shared" si="3"/>
        <v>3857</v>
      </c>
      <c r="K34" s="43"/>
      <c r="L34" s="33" t="str">
        <f t="shared" si="4"/>
        <v/>
      </c>
      <c r="M34" s="19"/>
    </row>
    <row r="35" spans="1:13" s="23" customFormat="1">
      <c r="A35" s="16">
        <v>34</v>
      </c>
      <c r="B35" s="24" t="s">
        <v>49</v>
      </c>
      <c r="C35" s="16"/>
      <c r="D35" s="18" t="s">
        <v>11</v>
      </c>
      <c r="E35" s="19">
        <v>2</v>
      </c>
      <c r="F35" s="20">
        <f t="shared" si="0"/>
        <v>0.95240000000000002</v>
      </c>
      <c r="G35" s="21"/>
      <c r="H35" s="19">
        <f t="shared" si="1"/>
        <v>28.571999999999999</v>
      </c>
      <c r="I35" s="22">
        <f t="shared" si="2"/>
        <v>257.14799999999997</v>
      </c>
      <c r="J35" s="39">
        <f t="shared" si="3"/>
        <v>3857</v>
      </c>
      <c r="K35" s="43"/>
      <c r="L35" s="33" t="str">
        <f t="shared" si="4"/>
        <v/>
      </c>
      <c r="M35" s="19"/>
    </row>
    <row r="36" spans="1:13" s="23" customFormat="1">
      <c r="A36" s="16">
        <v>35</v>
      </c>
      <c r="B36" s="24" t="s">
        <v>50</v>
      </c>
      <c r="C36" s="16"/>
      <c r="D36" s="18" t="s">
        <v>11</v>
      </c>
      <c r="E36" s="19">
        <v>2</v>
      </c>
      <c r="F36" s="20">
        <f t="shared" si="0"/>
        <v>0.95240000000000002</v>
      </c>
      <c r="G36" s="21"/>
      <c r="H36" s="19">
        <f t="shared" si="1"/>
        <v>28.571999999999999</v>
      </c>
      <c r="I36" s="22">
        <f t="shared" si="2"/>
        <v>257.14799999999997</v>
      </c>
      <c r="J36" s="39">
        <f t="shared" si="3"/>
        <v>3857</v>
      </c>
      <c r="K36" s="43"/>
      <c r="L36" s="33" t="str">
        <f t="shared" si="4"/>
        <v/>
      </c>
      <c r="M36" s="19"/>
    </row>
    <row r="37" spans="1:13" s="23" customFormat="1">
      <c r="A37" s="16">
        <v>36</v>
      </c>
      <c r="B37" s="24" t="s">
        <v>51</v>
      </c>
      <c r="C37" s="16"/>
      <c r="D37" s="18" t="s">
        <v>13</v>
      </c>
      <c r="E37" s="19">
        <v>1</v>
      </c>
      <c r="F37" s="20">
        <f t="shared" si="0"/>
        <v>0.47620000000000001</v>
      </c>
      <c r="G37" s="21"/>
      <c r="H37" s="19">
        <f t="shared" si="1"/>
        <v>14.286</v>
      </c>
      <c r="I37" s="22">
        <f t="shared" si="2"/>
        <v>128.57399999999998</v>
      </c>
      <c r="J37" s="39">
        <f t="shared" si="3"/>
        <v>1929</v>
      </c>
      <c r="K37" s="43"/>
      <c r="L37" s="33" t="str">
        <f t="shared" si="4"/>
        <v/>
      </c>
      <c r="M37" s="19"/>
    </row>
    <row r="38" spans="1:13" s="23" customFormat="1">
      <c r="A38" s="16">
        <v>37</v>
      </c>
      <c r="B38" s="24" t="s">
        <v>52</v>
      </c>
      <c r="C38" s="16"/>
      <c r="D38" s="18" t="s">
        <v>13</v>
      </c>
      <c r="E38" s="19">
        <v>0.2</v>
      </c>
      <c r="F38" s="20">
        <f t="shared" si="0"/>
        <v>9.5200000000000007E-2</v>
      </c>
      <c r="G38" s="21"/>
      <c r="H38" s="19">
        <f t="shared" si="1"/>
        <v>2.8560000000000003</v>
      </c>
      <c r="I38" s="22">
        <f t="shared" si="2"/>
        <v>25.704000000000004</v>
      </c>
      <c r="J38" s="39">
        <f t="shared" si="3"/>
        <v>386</v>
      </c>
      <c r="K38" s="43"/>
      <c r="L38" s="33" t="str">
        <f t="shared" si="4"/>
        <v/>
      </c>
      <c r="M38" s="19"/>
    </row>
    <row r="39" spans="1:13" s="23" customFormat="1">
      <c r="A39" s="16">
        <v>38</v>
      </c>
      <c r="B39" s="24" t="s">
        <v>53</v>
      </c>
      <c r="C39" s="16"/>
      <c r="D39" s="18" t="s">
        <v>13</v>
      </c>
      <c r="E39" s="19">
        <v>0.2</v>
      </c>
      <c r="F39" s="20">
        <f t="shared" si="0"/>
        <v>9.5200000000000007E-2</v>
      </c>
      <c r="G39" s="21"/>
      <c r="H39" s="19">
        <f t="shared" si="1"/>
        <v>2.8560000000000003</v>
      </c>
      <c r="I39" s="22">
        <f t="shared" si="2"/>
        <v>25.704000000000004</v>
      </c>
      <c r="J39" s="39">
        <f t="shared" si="3"/>
        <v>386</v>
      </c>
      <c r="K39" s="43"/>
      <c r="L39" s="33" t="str">
        <f t="shared" si="4"/>
        <v/>
      </c>
      <c r="M39" s="19"/>
    </row>
    <row r="40" spans="1:13" s="23" customFormat="1">
      <c r="A40" s="16">
        <v>39</v>
      </c>
      <c r="B40" s="24" t="s">
        <v>54</v>
      </c>
      <c r="C40" s="16"/>
      <c r="D40" s="18" t="s">
        <v>13</v>
      </c>
      <c r="E40" s="19">
        <v>0.5</v>
      </c>
      <c r="F40" s="20">
        <f t="shared" si="0"/>
        <v>0.23810000000000001</v>
      </c>
      <c r="G40" s="21"/>
      <c r="H40" s="19">
        <f t="shared" si="1"/>
        <v>7.1429999999999998</v>
      </c>
      <c r="I40" s="22">
        <f t="shared" si="2"/>
        <v>64.286999999999992</v>
      </c>
      <c r="J40" s="39">
        <f t="shared" si="3"/>
        <v>964</v>
      </c>
      <c r="K40" s="43"/>
      <c r="L40" s="33" t="str">
        <f t="shared" si="4"/>
        <v/>
      </c>
      <c r="M40" s="19"/>
    </row>
    <row r="41" spans="1:13" s="23" customFormat="1">
      <c r="A41" s="16">
        <v>40</v>
      </c>
      <c r="B41" s="17" t="s">
        <v>55</v>
      </c>
      <c r="C41" s="16"/>
      <c r="D41" s="18" t="s">
        <v>48</v>
      </c>
      <c r="E41" s="19">
        <v>1</v>
      </c>
      <c r="F41" s="20">
        <f t="shared" si="0"/>
        <v>0.47620000000000001</v>
      </c>
      <c r="G41" s="21"/>
      <c r="H41" s="19">
        <f t="shared" si="1"/>
        <v>14.286</v>
      </c>
      <c r="I41" s="22">
        <f t="shared" si="2"/>
        <v>128.57399999999998</v>
      </c>
      <c r="J41" s="39">
        <f t="shared" si="3"/>
        <v>1929</v>
      </c>
      <c r="K41" s="43"/>
      <c r="L41" s="33" t="str">
        <f t="shared" si="4"/>
        <v/>
      </c>
      <c r="M41" s="19"/>
    </row>
    <row r="42" spans="1:13" s="23" customFormat="1">
      <c r="A42" s="16">
        <v>41</v>
      </c>
      <c r="B42" s="24" t="s">
        <v>56</v>
      </c>
      <c r="C42" s="16"/>
      <c r="D42" s="18" t="s">
        <v>13</v>
      </c>
      <c r="E42" s="19">
        <v>4</v>
      </c>
      <c r="F42" s="20">
        <f t="shared" si="0"/>
        <v>1.9048</v>
      </c>
      <c r="G42" s="21"/>
      <c r="H42" s="19">
        <f t="shared" si="1"/>
        <v>57.143999999999998</v>
      </c>
      <c r="I42" s="22">
        <f t="shared" si="2"/>
        <v>514.29599999999994</v>
      </c>
      <c r="J42" s="39">
        <f t="shared" si="3"/>
        <v>7714</v>
      </c>
      <c r="K42" s="43"/>
      <c r="L42" s="33" t="str">
        <f t="shared" si="4"/>
        <v/>
      </c>
      <c r="M42" s="19"/>
    </row>
    <row r="43" spans="1:13" s="23" customFormat="1">
      <c r="A43" s="16">
        <v>42</v>
      </c>
      <c r="B43" s="25" t="s">
        <v>57</v>
      </c>
      <c r="C43" s="9"/>
      <c r="D43" s="26" t="s">
        <v>13</v>
      </c>
      <c r="E43" s="27">
        <v>0.1</v>
      </c>
      <c r="F43" s="20">
        <f t="shared" si="0"/>
        <v>4.7600000000000003E-2</v>
      </c>
      <c r="G43" s="21"/>
      <c r="H43" s="19">
        <f t="shared" si="1"/>
        <v>1.4280000000000002</v>
      </c>
      <c r="I43" s="22">
        <f t="shared" si="2"/>
        <v>12.852000000000002</v>
      </c>
      <c r="J43" s="39">
        <f t="shared" si="3"/>
        <v>193</v>
      </c>
      <c r="K43" s="43"/>
      <c r="L43" s="33" t="str">
        <f t="shared" si="4"/>
        <v/>
      </c>
      <c r="M43" s="19"/>
    </row>
    <row r="44" spans="1:13" s="23" customFormat="1">
      <c r="A44" s="16">
        <v>43</v>
      </c>
      <c r="B44" s="25" t="s">
        <v>58</v>
      </c>
      <c r="C44" s="9"/>
      <c r="D44" s="26" t="s">
        <v>13</v>
      </c>
      <c r="E44" s="27">
        <v>0.1</v>
      </c>
      <c r="F44" s="20">
        <f t="shared" si="0"/>
        <v>4.7600000000000003E-2</v>
      </c>
      <c r="G44" s="21"/>
      <c r="H44" s="19">
        <f t="shared" si="1"/>
        <v>1.4280000000000002</v>
      </c>
      <c r="I44" s="22">
        <f t="shared" si="2"/>
        <v>12.852000000000002</v>
      </c>
      <c r="J44" s="39">
        <f t="shared" si="3"/>
        <v>193</v>
      </c>
      <c r="K44" s="43"/>
      <c r="L44" s="33" t="str">
        <f t="shared" si="4"/>
        <v/>
      </c>
      <c r="M44" s="19"/>
    </row>
    <row r="45" spans="1:13" s="23" customFormat="1">
      <c r="A45" s="16">
        <v>44</v>
      </c>
      <c r="B45" s="28" t="s">
        <v>59</v>
      </c>
      <c r="C45" s="9"/>
      <c r="D45" s="26" t="s">
        <v>13</v>
      </c>
      <c r="E45" s="27">
        <v>1</v>
      </c>
      <c r="F45" s="20">
        <f t="shared" si="0"/>
        <v>0.47620000000000001</v>
      </c>
      <c r="G45" s="21"/>
      <c r="H45" s="19">
        <f t="shared" si="1"/>
        <v>14.286</v>
      </c>
      <c r="I45" s="22">
        <f t="shared" si="2"/>
        <v>128.57399999999998</v>
      </c>
      <c r="J45" s="39">
        <f t="shared" si="3"/>
        <v>1929</v>
      </c>
      <c r="K45" s="43"/>
      <c r="L45" s="33" t="str">
        <f t="shared" si="4"/>
        <v/>
      </c>
      <c r="M45" s="19"/>
    </row>
    <row r="46" spans="1:13" s="23" customFormat="1">
      <c r="A46" s="16">
        <v>45</v>
      </c>
      <c r="B46" s="28" t="s">
        <v>60</v>
      </c>
      <c r="C46" s="9"/>
      <c r="D46" s="26" t="s">
        <v>13</v>
      </c>
      <c r="E46" s="27">
        <v>0.5</v>
      </c>
      <c r="F46" s="20">
        <f t="shared" si="0"/>
        <v>0.23810000000000001</v>
      </c>
      <c r="G46" s="21"/>
      <c r="H46" s="19">
        <f t="shared" si="1"/>
        <v>7.1429999999999998</v>
      </c>
      <c r="I46" s="22">
        <f t="shared" si="2"/>
        <v>64.286999999999992</v>
      </c>
      <c r="J46" s="39">
        <f t="shared" si="3"/>
        <v>964</v>
      </c>
      <c r="K46" s="43"/>
      <c r="L46" s="33" t="str">
        <f t="shared" si="4"/>
        <v/>
      </c>
      <c r="M46" s="19"/>
    </row>
    <row r="47" spans="1:13" s="23" customFormat="1">
      <c r="A47" s="16">
        <v>46</v>
      </c>
      <c r="B47" s="28" t="s">
        <v>61</v>
      </c>
      <c r="C47" s="9" t="s">
        <v>62</v>
      </c>
      <c r="D47" s="26" t="s">
        <v>13</v>
      </c>
      <c r="E47" s="27">
        <v>0.1</v>
      </c>
      <c r="F47" s="20">
        <f t="shared" si="0"/>
        <v>4.7600000000000003E-2</v>
      </c>
      <c r="G47" s="21"/>
      <c r="H47" s="19">
        <f t="shared" si="1"/>
        <v>1.4280000000000002</v>
      </c>
      <c r="I47" s="22">
        <f t="shared" si="2"/>
        <v>12.852000000000002</v>
      </c>
      <c r="J47" s="39">
        <f t="shared" si="3"/>
        <v>193</v>
      </c>
      <c r="K47" s="43"/>
      <c r="L47" s="33" t="str">
        <f t="shared" si="4"/>
        <v/>
      </c>
      <c r="M47" s="19"/>
    </row>
    <row r="48" spans="1:13" s="23" customFormat="1">
      <c r="A48" s="16">
        <v>47</v>
      </c>
      <c r="B48" s="28" t="s">
        <v>63</v>
      </c>
      <c r="C48" s="9" t="s">
        <v>62</v>
      </c>
      <c r="D48" s="26" t="s">
        <v>13</v>
      </c>
      <c r="E48" s="27">
        <v>0.1</v>
      </c>
      <c r="F48" s="20">
        <f t="shared" si="0"/>
        <v>4.7600000000000003E-2</v>
      </c>
      <c r="G48" s="21"/>
      <c r="H48" s="19">
        <f t="shared" si="1"/>
        <v>1.4280000000000002</v>
      </c>
      <c r="I48" s="22">
        <f t="shared" si="2"/>
        <v>12.852000000000002</v>
      </c>
      <c r="J48" s="39">
        <f t="shared" si="3"/>
        <v>193</v>
      </c>
      <c r="K48" s="43"/>
      <c r="L48" s="33" t="str">
        <f t="shared" si="4"/>
        <v/>
      </c>
      <c r="M48" s="19"/>
    </row>
    <row r="49" spans="1:13" s="23" customFormat="1">
      <c r="A49" s="16">
        <v>48</v>
      </c>
      <c r="B49" s="25" t="s">
        <v>64</v>
      </c>
      <c r="C49" s="9"/>
      <c r="D49" s="26" t="s">
        <v>13</v>
      </c>
      <c r="E49" s="27">
        <v>0.5</v>
      </c>
      <c r="F49" s="20">
        <f t="shared" si="0"/>
        <v>0.23810000000000001</v>
      </c>
      <c r="G49" s="21"/>
      <c r="H49" s="19">
        <f t="shared" si="1"/>
        <v>7.1429999999999998</v>
      </c>
      <c r="I49" s="22">
        <f t="shared" si="2"/>
        <v>64.286999999999992</v>
      </c>
      <c r="J49" s="39">
        <f t="shared" si="3"/>
        <v>964</v>
      </c>
      <c r="K49" s="43"/>
      <c r="L49" s="33" t="str">
        <f t="shared" si="4"/>
        <v/>
      </c>
      <c r="M49" s="19"/>
    </row>
    <row r="50" spans="1:13" s="23" customFormat="1">
      <c r="A50" s="16">
        <v>49</v>
      </c>
      <c r="B50" s="25" t="s">
        <v>65</v>
      </c>
      <c r="C50" s="9"/>
      <c r="D50" s="26" t="s">
        <v>13</v>
      </c>
      <c r="E50" s="27">
        <v>0.2</v>
      </c>
      <c r="F50" s="20">
        <f t="shared" si="0"/>
        <v>9.5200000000000007E-2</v>
      </c>
      <c r="G50" s="21"/>
      <c r="H50" s="19">
        <f t="shared" si="1"/>
        <v>2.8560000000000003</v>
      </c>
      <c r="I50" s="22">
        <f t="shared" si="2"/>
        <v>25.704000000000004</v>
      </c>
      <c r="J50" s="39">
        <f t="shared" si="3"/>
        <v>386</v>
      </c>
      <c r="K50" s="43"/>
      <c r="L50" s="33" t="str">
        <f t="shared" si="4"/>
        <v/>
      </c>
      <c r="M50" s="19"/>
    </row>
    <row r="51" spans="1:13" s="23" customFormat="1">
      <c r="A51" s="16">
        <v>50</v>
      </c>
      <c r="B51" s="25" t="s">
        <v>66</v>
      </c>
      <c r="C51" s="9"/>
      <c r="D51" s="26" t="s">
        <v>13</v>
      </c>
      <c r="E51" s="27">
        <v>0.1</v>
      </c>
      <c r="F51" s="20">
        <f t="shared" si="0"/>
        <v>4.7600000000000003E-2</v>
      </c>
      <c r="G51" s="21"/>
      <c r="H51" s="19">
        <f t="shared" si="1"/>
        <v>1.4280000000000002</v>
      </c>
      <c r="I51" s="22">
        <f t="shared" si="2"/>
        <v>12.852000000000002</v>
      </c>
      <c r="J51" s="39">
        <f t="shared" si="3"/>
        <v>193</v>
      </c>
      <c r="K51" s="43"/>
      <c r="L51" s="33" t="str">
        <f t="shared" si="4"/>
        <v/>
      </c>
      <c r="M51" s="19"/>
    </row>
    <row r="52" spans="1:13" s="23" customFormat="1">
      <c r="A52" s="16">
        <v>51</v>
      </c>
      <c r="B52" s="24" t="s">
        <v>67</v>
      </c>
      <c r="C52" s="16"/>
      <c r="D52" s="18" t="s">
        <v>13</v>
      </c>
      <c r="E52" s="19">
        <v>0.5</v>
      </c>
      <c r="F52" s="20">
        <f t="shared" si="0"/>
        <v>0.23810000000000001</v>
      </c>
      <c r="G52" s="21"/>
      <c r="H52" s="19">
        <f t="shared" si="1"/>
        <v>7.1429999999999998</v>
      </c>
      <c r="I52" s="22">
        <f t="shared" si="2"/>
        <v>64.286999999999992</v>
      </c>
      <c r="J52" s="39">
        <f t="shared" si="3"/>
        <v>964</v>
      </c>
      <c r="K52" s="43"/>
      <c r="L52" s="33" t="str">
        <f t="shared" si="4"/>
        <v/>
      </c>
      <c r="M52" s="19"/>
    </row>
    <row r="53" spans="1:13" s="23" customFormat="1">
      <c r="A53" s="16">
        <v>52</v>
      </c>
      <c r="B53" s="24" t="s">
        <v>68</v>
      </c>
      <c r="C53" s="16"/>
      <c r="D53" s="18" t="s">
        <v>13</v>
      </c>
      <c r="E53" s="19">
        <v>0.5</v>
      </c>
      <c r="F53" s="20">
        <f t="shared" si="0"/>
        <v>0.23810000000000001</v>
      </c>
      <c r="G53" s="21"/>
      <c r="H53" s="19">
        <f t="shared" si="1"/>
        <v>7.1429999999999998</v>
      </c>
      <c r="I53" s="22">
        <f t="shared" si="2"/>
        <v>64.286999999999992</v>
      </c>
      <c r="J53" s="39">
        <f t="shared" si="3"/>
        <v>964</v>
      </c>
      <c r="K53" s="43"/>
      <c r="L53" s="33" t="str">
        <f t="shared" si="4"/>
        <v/>
      </c>
      <c r="M53" s="19"/>
    </row>
    <row r="54" spans="1:13" s="23" customFormat="1">
      <c r="A54" s="16">
        <v>53</v>
      </c>
      <c r="B54" s="24" t="s">
        <v>69</v>
      </c>
      <c r="C54" s="16"/>
      <c r="D54" s="18" t="s">
        <v>13</v>
      </c>
      <c r="E54" s="19">
        <v>1</v>
      </c>
      <c r="F54" s="20">
        <f t="shared" si="0"/>
        <v>0.47620000000000001</v>
      </c>
      <c r="G54" s="21"/>
      <c r="H54" s="19">
        <f t="shared" si="1"/>
        <v>14.286</v>
      </c>
      <c r="I54" s="22">
        <f t="shared" si="2"/>
        <v>128.57399999999998</v>
      </c>
      <c r="J54" s="39">
        <f t="shared" si="3"/>
        <v>1929</v>
      </c>
      <c r="K54" s="43"/>
      <c r="L54" s="33" t="str">
        <f t="shared" si="4"/>
        <v/>
      </c>
      <c r="M54" s="19"/>
    </row>
    <row r="55" spans="1:13" s="23" customFormat="1">
      <c r="A55" s="16">
        <v>54</v>
      </c>
      <c r="B55" s="24" t="s">
        <v>70</v>
      </c>
      <c r="C55" s="16"/>
      <c r="D55" s="18" t="s">
        <v>13</v>
      </c>
      <c r="E55" s="19">
        <v>0.1</v>
      </c>
      <c r="F55" s="20">
        <f t="shared" si="0"/>
        <v>4.7600000000000003E-2</v>
      </c>
      <c r="G55" s="21"/>
      <c r="H55" s="19">
        <f t="shared" si="1"/>
        <v>1.4280000000000002</v>
      </c>
      <c r="I55" s="22">
        <f t="shared" si="2"/>
        <v>12.852000000000002</v>
      </c>
      <c r="J55" s="39">
        <f t="shared" si="3"/>
        <v>193</v>
      </c>
      <c r="K55" s="43"/>
      <c r="L55" s="33" t="str">
        <f t="shared" si="4"/>
        <v/>
      </c>
      <c r="M55" s="19"/>
    </row>
    <row r="56" spans="1:13" s="23" customFormat="1">
      <c r="A56" s="16">
        <v>55</v>
      </c>
      <c r="B56" s="24" t="s">
        <v>71</v>
      </c>
      <c r="C56" s="16"/>
      <c r="D56" s="18" t="s">
        <v>13</v>
      </c>
      <c r="E56" s="19">
        <v>1</v>
      </c>
      <c r="F56" s="20">
        <f t="shared" si="0"/>
        <v>0.47620000000000001</v>
      </c>
      <c r="G56" s="21"/>
      <c r="H56" s="19">
        <f t="shared" si="1"/>
        <v>14.286</v>
      </c>
      <c r="I56" s="22">
        <f t="shared" si="2"/>
        <v>128.57399999999998</v>
      </c>
      <c r="J56" s="39">
        <f t="shared" si="3"/>
        <v>1929</v>
      </c>
      <c r="K56" s="43"/>
      <c r="L56" s="33" t="str">
        <f t="shared" si="4"/>
        <v/>
      </c>
      <c r="M56" s="19"/>
    </row>
    <row r="57" spans="1:13" s="23" customFormat="1">
      <c r="A57" s="16">
        <v>56</v>
      </c>
      <c r="B57" s="24" t="s">
        <v>72</v>
      </c>
      <c r="C57" s="16"/>
      <c r="D57" s="18" t="s">
        <v>13</v>
      </c>
      <c r="E57" s="19">
        <v>1</v>
      </c>
      <c r="F57" s="20">
        <f t="shared" si="0"/>
        <v>0.47620000000000001</v>
      </c>
      <c r="G57" s="21"/>
      <c r="H57" s="19">
        <f t="shared" si="1"/>
        <v>14.286</v>
      </c>
      <c r="I57" s="22">
        <f t="shared" si="2"/>
        <v>128.57399999999998</v>
      </c>
      <c r="J57" s="39">
        <f t="shared" si="3"/>
        <v>1929</v>
      </c>
      <c r="K57" s="43"/>
      <c r="L57" s="33" t="str">
        <f t="shared" si="4"/>
        <v/>
      </c>
      <c r="M57" s="19"/>
    </row>
    <row r="58" spans="1:13" s="23" customFormat="1">
      <c r="A58" s="16">
        <v>57</v>
      </c>
      <c r="B58" s="24" t="s">
        <v>73</v>
      </c>
      <c r="C58" s="16"/>
      <c r="D58" s="18" t="s">
        <v>13</v>
      </c>
      <c r="E58" s="19">
        <v>0.2</v>
      </c>
      <c r="F58" s="20">
        <f t="shared" si="0"/>
        <v>9.5200000000000007E-2</v>
      </c>
      <c r="G58" s="21"/>
      <c r="H58" s="19">
        <f t="shared" si="1"/>
        <v>2.8560000000000003</v>
      </c>
      <c r="I58" s="22">
        <f t="shared" si="2"/>
        <v>25.704000000000004</v>
      </c>
      <c r="J58" s="39">
        <f t="shared" si="3"/>
        <v>386</v>
      </c>
      <c r="K58" s="43"/>
      <c r="L58" s="33" t="str">
        <f t="shared" si="4"/>
        <v/>
      </c>
      <c r="M58" s="19"/>
    </row>
    <row r="59" spans="1:13" s="23" customFormat="1">
      <c r="A59" s="16">
        <v>58</v>
      </c>
      <c r="B59" s="24" t="s">
        <v>74</v>
      </c>
      <c r="C59" s="29" t="s">
        <v>75</v>
      </c>
      <c r="D59" s="18" t="s">
        <v>13</v>
      </c>
      <c r="E59" s="19">
        <v>0.5</v>
      </c>
      <c r="F59" s="20">
        <f t="shared" si="0"/>
        <v>0.23810000000000001</v>
      </c>
      <c r="G59" s="21"/>
      <c r="H59" s="19">
        <f t="shared" si="1"/>
        <v>7.1429999999999998</v>
      </c>
      <c r="I59" s="22">
        <f t="shared" si="2"/>
        <v>64.286999999999992</v>
      </c>
      <c r="J59" s="39">
        <f t="shared" si="3"/>
        <v>964</v>
      </c>
      <c r="K59" s="43"/>
      <c r="L59" s="33" t="str">
        <f t="shared" si="4"/>
        <v/>
      </c>
      <c r="M59" s="19"/>
    </row>
    <row r="60" spans="1:13" s="23" customFormat="1">
      <c r="A60" s="16">
        <v>59</v>
      </c>
      <c r="B60" s="24" t="s">
        <v>76</v>
      </c>
      <c r="C60" s="29" t="s">
        <v>75</v>
      </c>
      <c r="D60" s="18" t="s">
        <v>13</v>
      </c>
      <c r="E60" s="19">
        <v>2</v>
      </c>
      <c r="F60" s="20">
        <f t="shared" si="0"/>
        <v>0.95240000000000002</v>
      </c>
      <c r="G60" s="21"/>
      <c r="H60" s="19">
        <f t="shared" si="1"/>
        <v>28.571999999999999</v>
      </c>
      <c r="I60" s="22">
        <f t="shared" si="2"/>
        <v>257.14799999999997</v>
      </c>
      <c r="J60" s="39">
        <f t="shared" si="3"/>
        <v>3857</v>
      </c>
      <c r="K60" s="43"/>
      <c r="L60" s="33" t="str">
        <f t="shared" si="4"/>
        <v/>
      </c>
      <c r="M60" s="19"/>
    </row>
    <row r="61" spans="1:13" s="23" customFormat="1">
      <c r="A61" s="16">
        <v>60</v>
      </c>
      <c r="B61" s="17" t="s">
        <v>77</v>
      </c>
      <c r="C61" s="16"/>
      <c r="D61" s="18" t="s">
        <v>11</v>
      </c>
      <c r="E61" s="19">
        <v>1</v>
      </c>
      <c r="F61" s="20">
        <f t="shared" si="0"/>
        <v>0.47620000000000001</v>
      </c>
      <c r="G61" s="21"/>
      <c r="H61" s="19">
        <f t="shared" si="1"/>
        <v>14.286</v>
      </c>
      <c r="I61" s="22">
        <f t="shared" si="2"/>
        <v>128.57399999999998</v>
      </c>
      <c r="J61" s="39">
        <f t="shared" si="3"/>
        <v>1929</v>
      </c>
      <c r="K61" s="43"/>
      <c r="L61" s="33" t="str">
        <f t="shared" si="4"/>
        <v/>
      </c>
      <c r="M61" s="19"/>
    </row>
    <row r="62" spans="1:13" s="23" customFormat="1">
      <c r="A62" s="16">
        <v>61</v>
      </c>
      <c r="B62" s="24" t="s">
        <v>78</v>
      </c>
      <c r="C62" s="16"/>
      <c r="D62" s="18" t="s">
        <v>13</v>
      </c>
      <c r="E62" s="19">
        <v>0.1</v>
      </c>
      <c r="F62" s="20">
        <f t="shared" si="0"/>
        <v>4.7600000000000003E-2</v>
      </c>
      <c r="G62" s="21"/>
      <c r="H62" s="19">
        <f t="shared" si="1"/>
        <v>1.4280000000000002</v>
      </c>
      <c r="I62" s="22">
        <f t="shared" si="2"/>
        <v>12.852000000000002</v>
      </c>
      <c r="J62" s="39">
        <f t="shared" si="3"/>
        <v>193</v>
      </c>
      <c r="K62" s="43"/>
      <c r="L62" s="33" t="str">
        <f t="shared" si="4"/>
        <v/>
      </c>
      <c r="M62" s="19"/>
    </row>
    <row r="63" spans="1:13" s="23" customFormat="1">
      <c r="A63" s="16">
        <v>62</v>
      </c>
      <c r="B63" s="24" t="s">
        <v>79</v>
      </c>
      <c r="C63" s="16"/>
      <c r="D63" s="18" t="s">
        <v>13</v>
      </c>
      <c r="E63" s="19">
        <v>0.2</v>
      </c>
      <c r="F63" s="20">
        <f t="shared" si="0"/>
        <v>9.5200000000000007E-2</v>
      </c>
      <c r="G63" s="21"/>
      <c r="H63" s="19">
        <f t="shared" si="1"/>
        <v>2.8560000000000003</v>
      </c>
      <c r="I63" s="22">
        <f t="shared" si="2"/>
        <v>25.704000000000004</v>
      </c>
      <c r="J63" s="39">
        <f t="shared" si="3"/>
        <v>386</v>
      </c>
      <c r="K63" s="43"/>
      <c r="L63" s="33" t="str">
        <f t="shared" si="4"/>
        <v/>
      </c>
      <c r="M63" s="19"/>
    </row>
    <row r="64" spans="1:13" s="23" customFormat="1">
      <c r="A64" s="16">
        <v>63</v>
      </c>
      <c r="B64" s="24" t="s">
        <v>80</v>
      </c>
      <c r="C64" s="16"/>
      <c r="D64" s="18" t="s">
        <v>13</v>
      </c>
      <c r="E64" s="19">
        <v>0.2</v>
      </c>
      <c r="F64" s="20">
        <f t="shared" si="0"/>
        <v>9.5200000000000007E-2</v>
      </c>
      <c r="G64" s="21"/>
      <c r="H64" s="19">
        <f t="shared" si="1"/>
        <v>2.8560000000000003</v>
      </c>
      <c r="I64" s="22">
        <f t="shared" si="2"/>
        <v>25.704000000000004</v>
      </c>
      <c r="J64" s="39">
        <f t="shared" si="3"/>
        <v>386</v>
      </c>
      <c r="K64" s="43"/>
      <c r="L64" s="33" t="str">
        <f t="shared" si="4"/>
        <v/>
      </c>
      <c r="M64" s="19"/>
    </row>
    <row r="65" spans="1:13" s="23" customFormat="1">
      <c r="A65" s="16">
        <v>64</v>
      </c>
      <c r="B65" s="24" t="s">
        <v>81</v>
      </c>
      <c r="C65" s="16"/>
      <c r="D65" s="18" t="s">
        <v>11</v>
      </c>
      <c r="E65" s="19">
        <v>1</v>
      </c>
      <c r="F65" s="20">
        <f t="shared" si="0"/>
        <v>0.47620000000000001</v>
      </c>
      <c r="G65" s="21"/>
      <c r="H65" s="19">
        <f t="shared" si="1"/>
        <v>14.286</v>
      </c>
      <c r="I65" s="22">
        <f t="shared" si="2"/>
        <v>128.57399999999998</v>
      </c>
      <c r="J65" s="39">
        <f t="shared" si="3"/>
        <v>1929</v>
      </c>
      <c r="K65" s="43"/>
      <c r="L65" s="33" t="str">
        <f t="shared" si="4"/>
        <v/>
      </c>
      <c r="M65" s="19"/>
    </row>
    <row r="66" spans="1:13" s="23" customFormat="1">
      <c r="A66" s="16">
        <v>65</v>
      </c>
      <c r="B66" s="24" t="s">
        <v>82</v>
      </c>
      <c r="C66" s="16"/>
      <c r="D66" s="18" t="s">
        <v>13</v>
      </c>
      <c r="E66" s="19">
        <v>0.5</v>
      </c>
      <c r="F66" s="20">
        <f t="shared" si="0"/>
        <v>0.23810000000000001</v>
      </c>
      <c r="G66" s="21"/>
      <c r="H66" s="19">
        <f t="shared" si="1"/>
        <v>7.1429999999999998</v>
      </c>
      <c r="I66" s="22">
        <f t="shared" si="2"/>
        <v>64.286999999999992</v>
      </c>
      <c r="J66" s="39">
        <f t="shared" si="3"/>
        <v>964</v>
      </c>
      <c r="K66" s="43"/>
      <c r="L66" s="33" t="str">
        <f t="shared" si="4"/>
        <v/>
      </c>
      <c r="M66" s="19"/>
    </row>
    <row r="67" spans="1:13" s="23" customFormat="1">
      <c r="A67" s="16">
        <v>66</v>
      </c>
      <c r="B67" s="24" t="s">
        <v>83</v>
      </c>
      <c r="C67" s="16"/>
      <c r="D67" s="18" t="s">
        <v>13</v>
      </c>
      <c r="E67" s="19">
        <v>0.1</v>
      </c>
      <c r="F67" s="20">
        <f t="shared" ref="F67:F130" si="5">ROUND(E67/2.1,4)</f>
        <v>4.7600000000000003E-2</v>
      </c>
      <c r="G67" s="21"/>
      <c r="H67" s="19">
        <f t="shared" ref="H67:H130" si="6">F67*30</f>
        <v>1.4280000000000002</v>
      </c>
      <c r="I67" s="22">
        <f t="shared" ref="I67:I130" si="7">H67*9</f>
        <v>12.852000000000002</v>
      </c>
      <c r="J67" s="39">
        <f t="shared" ref="J67:J130" si="8">ROUND(I67*15,0)</f>
        <v>193</v>
      </c>
      <c r="K67" s="43"/>
      <c r="L67" s="33" t="str">
        <f t="shared" ref="L67:L130" si="9">IF(J67*K67=0,"",ROUND(J67*K67,2))</f>
        <v/>
      </c>
      <c r="M67" s="19"/>
    </row>
    <row r="68" spans="1:13" s="23" customFormat="1">
      <c r="A68" s="16">
        <v>67</v>
      </c>
      <c r="B68" s="24" t="s">
        <v>84</v>
      </c>
      <c r="C68" s="16"/>
      <c r="D68" s="18" t="s">
        <v>13</v>
      </c>
      <c r="E68" s="19">
        <v>0.1</v>
      </c>
      <c r="F68" s="20">
        <f t="shared" si="5"/>
        <v>4.7600000000000003E-2</v>
      </c>
      <c r="G68" s="21"/>
      <c r="H68" s="19">
        <f t="shared" si="6"/>
        <v>1.4280000000000002</v>
      </c>
      <c r="I68" s="22">
        <f t="shared" si="7"/>
        <v>12.852000000000002</v>
      </c>
      <c r="J68" s="39">
        <f t="shared" si="8"/>
        <v>193</v>
      </c>
      <c r="K68" s="43"/>
      <c r="L68" s="33" t="str">
        <f t="shared" si="9"/>
        <v/>
      </c>
      <c r="M68" s="19"/>
    </row>
    <row r="69" spans="1:13" s="23" customFormat="1">
      <c r="A69" s="16">
        <v>68</v>
      </c>
      <c r="B69" s="24" t="s">
        <v>85</v>
      </c>
      <c r="C69" s="16"/>
      <c r="D69" s="18" t="s">
        <v>13</v>
      </c>
      <c r="E69" s="19">
        <v>0.2</v>
      </c>
      <c r="F69" s="20">
        <f t="shared" si="5"/>
        <v>9.5200000000000007E-2</v>
      </c>
      <c r="G69" s="21"/>
      <c r="H69" s="19">
        <f t="shared" si="6"/>
        <v>2.8560000000000003</v>
      </c>
      <c r="I69" s="22">
        <f t="shared" si="7"/>
        <v>25.704000000000004</v>
      </c>
      <c r="J69" s="39">
        <f t="shared" si="8"/>
        <v>386</v>
      </c>
      <c r="K69" s="43"/>
      <c r="L69" s="33" t="str">
        <f t="shared" si="9"/>
        <v/>
      </c>
      <c r="M69" s="19"/>
    </row>
    <row r="70" spans="1:13" s="23" customFormat="1">
      <c r="A70" s="16">
        <v>69</v>
      </c>
      <c r="B70" s="24" t="s">
        <v>86</v>
      </c>
      <c r="C70" s="16" t="s">
        <v>36</v>
      </c>
      <c r="D70" s="18" t="s">
        <v>13</v>
      </c>
      <c r="E70" s="19">
        <v>1</v>
      </c>
      <c r="F70" s="20">
        <f t="shared" si="5"/>
        <v>0.47620000000000001</v>
      </c>
      <c r="G70" s="21"/>
      <c r="H70" s="19">
        <f t="shared" si="6"/>
        <v>14.286</v>
      </c>
      <c r="I70" s="22">
        <f t="shared" si="7"/>
        <v>128.57399999999998</v>
      </c>
      <c r="J70" s="39">
        <f t="shared" si="8"/>
        <v>1929</v>
      </c>
      <c r="K70" s="43"/>
      <c r="L70" s="33" t="str">
        <f t="shared" si="9"/>
        <v/>
      </c>
      <c r="M70" s="19"/>
    </row>
    <row r="71" spans="1:13" s="23" customFormat="1">
      <c r="A71" s="16">
        <v>70</v>
      </c>
      <c r="B71" s="24" t="s">
        <v>87</v>
      </c>
      <c r="C71" s="16"/>
      <c r="D71" s="18" t="s">
        <v>13</v>
      </c>
      <c r="E71" s="19">
        <v>0.2</v>
      </c>
      <c r="F71" s="20">
        <f t="shared" si="5"/>
        <v>9.5200000000000007E-2</v>
      </c>
      <c r="G71" s="21"/>
      <c r="H71" s="19">
        <f t="shared" si="6"/>
        <v>2.8560000000000003</v>
      </c>
      <c r="I71" s="22">
        <f t="shared" si="7"/>
        <v>25.704000000000004</v>
      </c>
      <c r="J71" s="39">
        <f t="shared" si="8"/>
        <v>386</v>
      </c>
      <c r="K71" s="43"/>
      <c r="L71" s="33" t="str">
        <f t="shared" si="9"/>
        <v/>
      </c>
      <c r="M71" s="19"/>
    </row>
    <row r="72" spans="1:13" s="23" customFormat="1">
      <c r="A72" s="16">
        <v>71</v>
      </c>
      <c r="B72" s="24" t="s">
        <v>88</v>
      </c>
      <c r="C72" s="16"/>
      <c r="D72" s="18" t="s">
        <v>13</v>
      </c>
      <c r="E72" s="19">
        <v>1</v>
      </c>
      <c r="F72" s="20">
        <f t="shared" si="5"/>
        <v>0.47620000000000001</v>
      </c>
      <c r="G72" s="21"/>
      <c r="H72" s="19">
        <f t="shared" si="6"/>
        <v>14.286</v>
      </c>
      <c r="I72" s="22">
        <f t="shared" si="7"/>
        <v>128.57399999999998</v>
      </c>
      <c r="J72" s="39">
        <f t="shared" si="8"/>
        <v>1929</v>
      </c>
      <c r="K72" s="43"/>
      <c r="L72" s="33" t="str">
        <f t="shared" si="9"/>
        <v/>
      </c>
      <c r="M72" s="19"/>
    </row>
    <row r="73" spans="1:13" s="23" customFormat="1">
      <c r="A73" s="16">
        <v>72</v>
      </c>
      <c r="B73" s="24" t="s">
        <v>89</v>
      </c>
      <c r="C73" s="16"/>
      <c r="D73" s="18" t="s">
        <v>13</v>
      </c>
      <c r="E73" s="19">
        <v>1</v>
      </c>
      <c r="F73" s="20">
        <f t="shared" si="5"/>
        <v>0.47620000000000001</v>
      </c>
      <c r="G73" s="21"/>
      <c r="H73" s="19">
        <f t="shared" si="6"/>
        <v>14.286</v>
      </c>
      <c r="I73" s="22">
        <f t="shared" si="7"/>
        <v>128.57399999999998</v>
      </c>
      <c r="J73" s="39">
        <f t="shared" si="8"/>
        <v>1929</v>
      </c>
      <c r="K73" s="43"/>
      <c r="L73" s="33" t="str">
        <f t="shared" si="9"/>
        <v/>
      </c>
      <c r="M73" s="19"/>
    </row>
    <row r="74" spans="1:13" s="23" customFormat="1">
      <c r="A74" s="16">
        <v>73</v>
      </c>
      <c r="B74" s="24" t="s">
        <v>90</v>
      </c>
      <c r="C74" s="16"/>
      <c r="D74" s="18" t="s">
        <v>13</v>
      </c>
      <c r="E74" s="19">
        <v>0.1</v>
      </c>
      <c r="F74" s="20">
        <f t="shared" si="5"/>
        <v>4.7600000000000003E-2</v>
      </c>
      <c r="G74" s="21"/>
      <c r="H74" s="19">
        <f t="shared" si="6"/>
        <v>1.4280000000000002</v>
      </c>
      <c r="I74" s="22">
        <f t="shared" si="7"/>
        <v>12.852000000000002</v>
      </c>
      <c r="J74" s="39">
        <f t="shared" si="8"/>
        <v>193</v>
      </c>
      <c r="K74" s="43"/>
      <c r="L74" s="33" t="str">
        <f t="shared" si="9"/>
        <v/>
      </c>
      <c r="M74" s="19"/>
    </row>
    <row r="75" spans="1:13" s="23" customFormat="1">
      <c r="A75" s="16">
        <v>74</v>
      </c>
      <c r="B75" s="25" t="s">
        <v>91</v>
      </c>
      <c r="C75" s="9"/>
      <c r="D75" s="26" t="s">
        <v>13</v>
      </c>
      <c r="E75" s="27">
        <v>0.05</v>
      </c>
      <c r="F75" s="20">
        <f t="shared" si="5"/>
        <v>2.3800000000000002E-2</v>
      </c>
      <c r="G75" s="21"/>
      <c r="H75" s="19">
        <f t="shared" si="6"/>
        <v>0.71400000000000008</v>
      </c>
      <c r="I75" s="22">
        <f t="shared" si="7"/>
        <v>6.426000000000001</v>
      </c>
      <c r="J75" s="39">
        <f t="shared" si="8"/>
        <v>96</v>
      </c>
      <c r="K75" s="43"/>
      <c r="L75" s="33" t="str">
        <f t="shared" si="9"/>
        <v/>
      </c>
      <c r="M75" s="19"/>
    </row>
    <row r="76" spans="1:13" s="23" customFormat="1">
      <c r="A76" s="16">
        <v>75</v>
      </c>
      <c r="B76" s="25" t="s">
        <v>92</v>
      </c>
      <c r="C76" s="9"/>
      <c r="D76" s="26" t="s">
        <v>13</v>
      </c>
      <c r="E76" s="27">
        <v>0.05</v>
      </c>
      <c r="F76" s="20">
        <f t="shared" si="5"/>
        <v>2.3800000000000002E-2</v>
      </c>
      <c r="G76" s="21"/>
      <c r="H76" s="19">
        <f t="shared" si="6"/>
        <v>0.71400000000000008</v>
      </c>
      <c r="I76" s="22">
        <f t="shared" si="7"/>
        <v>6.426000000000001</v>
      </c>
      <c r="J76" s="39">
        <f t="shared" si="8"/>
        <v>96</v>
      </c>
      <c r="K76" s="43"/>
      <c r="L76" s="33" t="str">
        <f t="shared" si="9"/>
        <v/>
      </c>
      <c r="M76" s="19"/>
    </row>
    <row r="77" spans="1:13" s="23" customFormat="1">
      <c r="A77" s="16">
        <v>76</v>
      </c>
      <c r="B77" s="25" t="s">
        <v>93</v>
      </c>
      <c r="C77" s="9"/>
      <c r="D77" s="26" t="s">
        <v>13</v>
      </c>
      <c r="E77" s="27">
        <v>0.05</v>
      </c>
      <c r="F77" s="20">
        <f t="shared" si="5"/>
        <v>2.3800000000000002E-2</v>
      </c>
      <c r="G77" s="21"/>
      <c r="H77" s="19">
        <f t="shared" si="6"/>
        <v>0.71400000000000008</v>
      </c>
      <c r="I77" s="22">
        <f t="shared" si="7"/>
        <v>6.426000000000001</v>
      </c>
      <c r="J77" s="39">
        <f t="shared" si="8"/>
        <v>96</v>
      </c>
      <c r="K77" s="43"/>
      <c r="L77" s="33" t="str">
        <f t="shared" si="9"/>
        <v/>
      </c>
      <c r="M77" s="19"/>
    </row>
    <row r="78" spans="1:13" s="23" customFormat="1">
      <c r="A78" s="16">
        <v>77</v>
      </c>
      <c r="B78" s="25" t="s">
        <v>94</v>
      </c>
      <c r="C78" s="9"/>
      <c r="D78" s="26" t="s">
        <v>13</v>
      </c>
      <c r="E78" s="27">
        <v>0.1</v>
      </c>
      <c r="F78" s="20">
        <f t="shared" si="5"/>
        <v>4.7600000000000003E-2</v>
      </c>
      <c r="G78" s="21"/>
      <c r="H78" s="19">
        <f t="shared" si="6"/>
        <v>1.4280000000000002</v>
      </c>
      <c r="I78" s="22">
        <f t="shared" si="7"/>
        <v>12.852000000000002</v>
      </c>
      <c r="J78" s="39">
        <f t="shared" si="8"/>
        <v>193</v>
      </c>
      <c r="K78" s="43"/>
      <c r="L78" s="33" t="str">
        <f t="shared" si="9"/>
        <v/>
      </c>
      <c r="M78" s="19"/>
    </row>
    <row r="79" spans="1:13" s="23" customFormat="1" ht="28.5">
      <c r="A79" s="16">
        <v>78</v>
      </c>
      <c r="B79" s="30" t="s">
        <v>95</v>
      </c>
      <c r="C79" s="9" t="s">
        <v>96</v>
      </c>
      <c r="D79" s="31" t="s">
        <v>13</v>
      </c>
      <c r="E79" s="32">
        <f>2/10</f>
        <v>0.2</v>
      </c>
      <c r="F79" s="20">
        <f t="shared" si="5"/>
        <v>9.5200000000000007E-2</v>
      </c>
      <c r="G79" s="21"/>
      <c r="H79" s="19">
        <f t="shared" si="6"/>
        <v>2.8560000000000003</v>
      </c>
      <c r="I79" s="22">
        <f t="shared" si="7"/>
        <v>25.704000000000004</v>
      </c>
      <c r="J79" s="39">
        <f t="shared" si="8"/>
        <v>386</v>
      </c>
      <c r="K79" s="34"/>
      <c r="L79" s="33" t="str">
        <f t="shared" si="9"/>
        <v/>
      </c>
      <c r="M79" s="19"/>
    </row>
    <row r="80" spans="1:13" s="23" customFormat="1">
      <c r="A80" s="16">
        <v>79</v>
      </c>
      <c r="B80" s="17" t="s">
        <v>97</v>
      </c>
      <c r="C80" s="16"/>
      <c r="D80" s="18" t="s">
        <v>13</v>
      </c>
      <c r="E80" s="19">
        <v>0.05</v>
      </c>
      <c r="F80" s="20">
        <f t="shared" si="5"/>
        <v>2.3800000000000002E-2</v>
      </c>
      <c r="G80" s="21"/>
      <c r="H80" s="19">
        <f t="shared" si="6"/>
        <v>0.71400000000000008</v>
      </c>
      <c r="I80" s="22">
        <f t="shared" si="7"/>
        <v>6.426000000000001</v>
      </c>
      <c r="J80" s="39">
        <f t="shared" si="8"/>
        <v>96</v>
      </c>
      <c r="K80" s="43"/>
      <c r="L80" s="33" t="str">
        <f t="shared" si="9"/>
        <v/>
      </c>
      <c r="M80" s="19"/>
    </row>
    <row r="81" spans="1:13" s="23" customFormat="1">
      <c r="A81" s="16">
        <v>80</v>
      </c>
      <c r="B81" s="24" t="s">
        <v>98</v>
      </c>
      <c r="C81" s="16"/>
      <c r="D81" s="18" t="s">
        <v>13</v>
      </c>
      <c r="E81" s="19">
        <v>0.05</v>
      </c>
      <c r="F81" s="20">
        <f t="shared" si="5"/>
        <v>2.3800000000000002E-2</v>
      </c>
      <c r="G81" s="21"/>
      <c r="H81" s="19">
        <f t="shared" si="6"/>
        <v>0.71400000000000008</v>
      </c>
      <c r="I81" s="22">
        <f t="shared" si="7"/>
        <v>6.426000000000001</v>
      </c>
      <c r="J81" s="39">
        <f t="shared" si="8"/>
        <v>96</v>
      </c>
      <c r="K81" s="43"/>
      <c r="L81" s="33" t="str">
        <f t="shared" si="9"/>
        <v/>
      </c>
      <c r="M81" s="19"/>
    </row>
    <row r="82" spans="1:13" s="23" customFormat="1">
      <c r="A82" s="16">
        <v>81</v>
      </c>
      <c r="B82" s="24" t="s">
        <v>99</v>
      </c>
      <c r="C82" s="16"/>
      <c r="D82" s="18" t="s">
        <v>13</v>
      </c>
      <c r="E82" s="19">
        <v>0.05</v>
      </c>
      <c r="F82" s="20">
        <f t="shared" si="5"/>
        <v>2.3800000000000002E-2</v>
      </c>
      <c r="G82" s="21"/>
      <c r="H82" s="19">
        <f t="shared" si="6"/>
        <v>0.71400000000000008</v>
      </c>
      <c r="I82" s="22">
        <f t="shared" si="7"/>
        <v>6.426000000000001</v>
      </c>
      <c r="J82" s="39">
        <f t="shared" si="8"/>
        <v>96</v>
      </c>
      <c r="K82" s="43"/>
      <c r="L82" s="33" t="str">
        <f t="shared" si="9"/>
        <v/>
      </c>
      <c r="M82" s="19"/>
    </row>
    <row r="83" spans="1:13" s="23" customFormat="1">
      <c r="A83" s="16">
        <v>82</v>
      </c>
      <c r="B83" s="24" t="s">
        <v>100</v>
      </c>
      <c r="C83" s="16"/>
      <c r="D83" s="18" t="s">
        <v>13</v>
      </c>
      <c r="E83" s="19">
        <v>0.05</v>
      </c>
      <c r="F83" s="20">
        <f t="shared" si="5"/>
        <v>2.3800000000000002E-2</v>
      </c>
      <c r="G83" s="21"/>
      <c r="H83" s="19">
        <f t="shared" si="6"/>
        <v>0.71400000000000008</v>
      </c>
      <c r="I83" s="22">
        <f t="shared" si="7"/>
        <v>6.426000000000001</v>
      </c>
      <c r="J83" s="39">
        <f t="shared" si="8"/>
        <v>96</v>
      </c>
      <c r="K83" s="43"/>
      <c r="L83" s="33" t="str">
        <f t="shared" si="9"/>
        <v/>
      </c>
      <c r="M83" s="19"/>
    </row>
    <row r="84" spans="1:13" s="23" customFormat="1">
      <c r="A84" s="16">
        <v>83</v>
      </c>
      <c r="B84" s="28" t="s">
        <v>101</v>
      </c>
      <c r="C84" s="9"/>
      <c r="D84" s="26" t="s">
        <v>13</v>
      </c>
      <c r="E84" s="27">
        <v>0.05</v>
      </c>
      <c r="F84" s="20">
        <f t="shared" si="5"/>
        <v>2.3800000000000002E-2</v>
      </c>
      <c r="G84" s="21"/>
      <c r="H84" s="19">
        <f t="shared" si="6"/>
        <v>0.71400000000000008</v>
      </c>
      <c r="I84" s="22">
        <f t="shared" si="7"/>
        <v>6.426000000000001</v>
      </c>
      <c r="J84" s="39">
        <f t="shared" si="8"/>
        <v>96</v>
      </c>
      <c r="K84" s="43"/>
      <c r="L84" s="33" t="str">
        <f t="shared" si="9"/>
        <v/>
      </c>
      <c r="M84" s="19"/>
    </row>
    <row r="85" spans="1:13" s="23" customFormat="1">
      <c r="A85" s="16">
        <v>84</v>
      </c>
      <c r="B85" s="28" t="s">
        <v>102</v>
      </c>
      <c r="C85" s="9"/>
      <c r="D85" s="26" t="s">
        <v>13</v>
      </c>
      <c r="E85" s="27">
        <v>0.05</v>
      </c>
      <c r="F85" s="20">
        <f t="shared" si="5"/>
        <v>2.3800000000000002E-2</v>
      </c>
      <c r="G85" s="21"/>
      <c r="H85" s="19">
        <f t="shared" si="6"/>
        <v>0.71400000000000008</v>
      </c>
      <c r="I85" s="22">
        <f t="shared" si="7"/>
        <v>6.426000000000001</v>
      </c>
      <c r="J85" s="39">
        <f t="shared" si="8"/>
        <v>96</v>
      </c>
      <c r="K85" s="43"/>
      <c r="L85" s="33" t="str">
        <f t="shared" si="9"/>
        <v/>
      </c>
      <c r="M85" s="19"/>
    </row>
    <row r="86" spans="1:13" s="23" customFormat="1">
      <c r="A86" s="16">
        <v>85</v>
      </c>
      <c r="B86" s="28" t="s">
        <v>103</v>
      </c>
      <c r="C86" s="9"/>
      <c r="D86" s="26" t="s">
        <v>13</v>
      </c>
      <c r="E86" s="27">
        <v>0.05</v>
      </c>
      <c r="F86" s="20">
        <f t="shared" si="5"/>
        <v>2.3800000000000002E-2</v>
      </c>
      <c r="G86" s="21"/>
      <c r="H86" s="19">
        <f t="shared" si="6"/>
        <v>0.71400000000000008</v>
      </c>
      <c r="I86" s="22">
        <f t="shared" si="7"/>
        <v>6.426000000000001</v>
      </c>
      <c r="J86" s="39">
        <f t="shared" si="8"/>
        <v>96</v>
      </c>
      <c r="K86" s="43"/>
      <c r="L86" s="33" t="str">
        <f t="shared" si="9"/>
        <v/>
      </c>
      <c r="M86" s="19"/>
    </row>
    <row r="87" spans="1:13" s="23" customFormat="1">
      <c r="A87" s="16">
        <v>86</v>
      </c>
      <c r="B87" s="28" t="s">
        <v>104</v>
      </c>
      <c r="C87" s="9"/>
      <c r="D87" s="26" t="s">
        <v>13</v>
      </c>
      <c r="E87" s="27">
        <v>0.05</v>
      </c>
      <c r="F87" s="20">
        <f t="shared" si="5"/>
        <v>2.3800000000000002E-2</v>
      </c>
      <c r="G87" s="21"/>
      <c r="H87" s="19">
        <f t="shared" si="6"/>
        <v>0.71400000000000008</v>
      </c>
      <c r="I87" s="22">
        <f t="shared" si="7"/>
        <v>6.426000000000001</v>
      </c>
      <c r="J87" s="39">
        <f t="shared" si="8"/>
        <v>96</v>
      </c>
      <c r="K87" s="43"/>
      <c r="L87" s="33" t="str">
        <f t="shared" si="9"/>
        <v/>
      </c>
      <c r="M87" s="19"/>
    </row>
    <row r="88" spans="1:13" s="23" customFormat="1">
      <c r="A88" s="16">
        <v>87</v>
      </c>
      <c r="B88" s="25" t="s">
        <v>105</v>
      </c>
      <c r="C88" s="9"/>
      <c r="D88" s="26" t="s">
        <v>13</v>
      </c>
      <c r="E88" s="27">
        <v>0.05</v>
      </c>
      <c r="F88" s="20">
        <f t="shared" si="5"/>
        <v>2.3800000000000002E-2</v>
      </c>
      <c r="G88" s="21"/>
      <c r="H88" s="19">
        <f t="shared" si="6"/>
        <v>0.71400000000000008</v>
      </c>
      <c r="I88" s="22">
        <f t="shared" si="7"/>
        <v>6.426000000000001</v>
      </c>
      <c r="J88" s="39">
        <f t="shared" si="8"/>
        <v>96</v>
      </c>
      <c r="K88" s="43"/>
      <c r="L88" s="33" t="str">
        <f t="shared" si="9"/>
        <v/>
      </c>
      <c r="M88" s="19"/>
    </row>
    <row r="89" spans="1:13" s="23" customFormat="1">
      <c r="A89" s="16">
        <v>88</v>
      </c>
      <c r="B89" s="28" t="s">
        <v>106</v>
      </c>
      <c r="C89" s="9"/>
      <c r="D89" s="26" t="s">
        <v>13</v>
      </c>
      <c r="E89" s="27">
        <v>0.05</v>
      </c>
      <c r="F89" s="20">
        <f t="shared" si="5"/>
        <v>2.3800000000000002E-2</v>
      </c>
      <c r="G89" s="21"/>
      <c r="H89" s="19">
        <f t="shared" si="6"/>
        <v>0.71400000000000008</v>
      </c>
      <c r="I89" s="22">
        <f t="shared" si="7"/>
        <v>6.426000000000001</v>
      </c>
      <c r="J89" s="39">
        <f t="shared" si="8"/>
        <v>96</v>
      </c>
      <c r="K89" s="43"/>
      <c r="L89" s="33" t="str">
        <f t="shared" si="9"/>
        <v/>
      </c>
      <c r="M89" s="19"/>
    </row>
    <row r="90" spans="1:13" s="23" customFormat="1">
      <c r="A90" s="16">
        <v>89</v>
      </c>
      <c r="B90" s="17" t="s">
        <v>107</v>
      </c>
      <c r="C90" s="16"/>
      <c r="D90" s="18" t="s">
        <v>13</v>
      </c>
      <c r="E90" s="19">
        <v>0.05</v>
      </c>
      <c r="F90" s="20">
        <f t="shared" si="5"/>
        <v>2.3800000000000002E-2</v>
      </c>
      <c r="G90" s="21"/>
      <c r="H90" s="19">
        <f t="shared" si="6"/>
        <v>0.71400000000000008</v>
      </c>
      <c r="I90" s="22">
        <f t="shared" si="7"/>
        <v>6.426000000000001</v>
      </c>
      <c r="J90" s="39">
        <f t="shared" si="8"/>
        <v>96</v>
      </c>
      <c r="K90" s="43"/>
      <c r="L90" s="33" t="str">
        <f t="shared" si="9"/>
        <v/>
      </c>
      <c r="M90" s="19"/>
    </row>
    <row r="91" spans="1:13" s="23" customFormat="1">
      <c r="A91" s="16">
        <v>90</v>
      </c>
      <c r="B91" s="17" t="s">
        <v>108</v>
      </c>
      <c r="C91" s="16"/>
      <c r="D91" s="18" t="s">
        <v>13</v>
      </c>
      <c r="E91" s="19">
        <v>0.05</v>
      </c>
      <c r="F91" s="20">
        <f t="shared" si="5"/>
        <v>2.3800000000000002E-2</v>
      </c>
      <c r="G91" s="21"/>
      <c r="H91" s="19">
        <f t="shared" si="6"/>
        <v>0.71400000000000008</v>
      </c>
      <c r="I91" s="22">
        <f t="shared" si="7"/>
        <v>6.426000000000001</v>
      </c>
      <c r="J91" s="39">
        <f t="shared" si="8"/>
        <v>96</v>
      </c>
      <c r="K91" s="43"/>
      <c r="L91" s="33" t="str">
        <f t="shared" si="9"/>
        <v/>
      </c>
      <c r="M91" s="19"/>
    </row>
    <row r="92" spans="1:13" s="23" customFormat="1">
      <c r="A92" s="16">
        <v>91</v>
      </c>
      <c r="B92" s="24" t="s">
        <v>367</v>
      </c>
      <c r="C92" s="16"/>
      <c r="D92" s="18" t="s">
        <v>13</v>
      </c>
      <c r="E92" s="19">
        <v>0.1</v>
      </c>
      <c r="F92" s="20">
        <f t="shared" si="5"/>
        <v>4.7600000000000003E-2</v>
      </c>
      <c r="G92" s="21"/>
      <c r="H92" s="19">
        <f t="shared" si="6"/>
        <v>1.4280000000000002</v>
      </c>
      <c r="I92" s="22">
        <f t="shared" si="7"/>
        <v>12.852000000000002</v>
      </c>
      <c r="J92" s="39">
        <f t="shared" si="8"/>
        <v>193</v>
      </c>
      <c r="K92" s="43"/>
      <c r="L92" s="33" t="str">
        <f t="shared" si="9"/>
        <v/>
      </c>
      <c r="M92" s="19"/>
    </row>
    <row r="93" spans="1:13" s="23" customFormat="1">
      <c r="A93" s="16">
        <v>92</v>
      </c>
      <c r="B93" s="24" t="s">
        <v>109</v>
      </c>
      <c r="C93" s="16"/>
      <c r="D93" s="18" t="s">
        <v>13</v>
      </c>
      <c r="E93" s="19">
        <v>0.4</v>
      </c>
      <c r="F93" s="20">
        <f t="shared" si="5"/>
        <v>0.1905</v>
      </c>
      <c r="G93" s="21"/>
      <c r="H93" s="19">
        <f t="shared" si="6"/>
        <v>5.7149999999999999</v>
      </c>
      <c r="I93" s="22">
        <f t="shared" si="7"/>
        <v>51.435000000000002</v>
      </c>
      <c r="J93" s="39">
        <f t="shared" si="8"/>
        <v>772</v>
      </c>
      <c r="K93" s="43"/>
      <c r="L93" s="33" t="str">
        <f t="shared" si="9"/>
        <v/>
      </c>
      <c r="M93" s="19"/>
    </row>
    <row r="94" spans="1:13" s="23" customFormat="1">
      <c r="A94" s="16">
        <v>93</v>
      </c>
      <c r="B94" s="24" t="s">
        <v>110</v>
      </c>
      <c r="C94" s="16"/>
      <c r="D94" s="18" t="s">
        <v>13</v>
      </c>
      <c r="E94" s="19">
        <v>1</v>
      </c>
      <c r="F94" s="20">
        <f t="shared" si="5"/>
        <v>0.47620000000000001</v>
      </c>
      <c r="G94" s="21"/>
      <c r="H94" s="19">
        <f t="shared" si="6"/>
        <v>14.286</v>
      </c>
      <c r="I94" s="22">
        <f t="shared" si="7"/>
        <v>128.57399999999998</v>
      </c>
      <c r="J94" s="39">
        <f t="shared" si="8"/>
        <v>1929</v>
      </c>
      <c r="K94" s="43"/>
      <c r="L94" s="33" t="str">
        <f t="shared" si="9"/>
        <v/>
      </c>
      <c r="M94" s="19"/>
    </row>
    <row r="95" spans="1:13" s="23" customFormat="1">
      <c r="A95" s="16">
        <v>94</v>
      </c>
      <c r="B95" s="17" t="s">
        <v>111</v>
      </c>
      <c r="C95" s="16"/>
      <c r="D95" s="18" t="s">
        <v>13</v>
      </c>
      <c r="E95" s="19">
        <v>0.1</v>
      </c>
      <c r="F95" s="20">
        <f t="shared" si="5"/>
        <v>4.7600000000000003E-2</v>
      </c>
      <c r="G95" s="21"/>
      <c r="H95" s="19">
        <f t="shared" si="6"/>
        <v>1.4280000000000002</v>
      </c>
      <c r="I95" s="22">
        <f t="shared" si="7"/>
        <v>12.852000000000002</v>
      </c>
      <c r="J95" s="39">
        <f t="shared" si="8"/>
        <v>193</v>
      </c>
      <c r="K95" s="43"/>
      <c r="L95" s="33" t="str">
        <f t="shared" si="9"/>
        <v/>
      </c>
      <c r="M95" s="19"/>
    </row>
    <row r="96" spans="1:13" s="23" customFormat="1">
      <c r="A96" s="16">
        <v>95</v>
      </c>
      <c r="B96" s="17" t="s">
        <v>112</v>
      </c>
      <c r="C96" s="16"/>
      <c r="D96" s="18" t="s">
        <v>13</v>
      </c>
      <c r="E96" s="19">
        <v>0.1</v>
      </c>
      <c r="F96" s="20">
        <f t="shared" si="5"/>
        <v>4.7600000000000003E-2</v>
      </c>
      <c r="G96" s="21"/>
      <c r="H96" s="19">
        <f t="shared" si="6"/>
        <v>1.4280000000000002</v>
      </c>
      <c r="I96" s="22">
        <f t="shared" si="7"/>
        <v>12.852000000000002</v>
      </c>
      <c r="J96" s="39">
        <f t="shared" si="8"/>
        <v>193</v>
      </c>
      <c r="K96" s="43"/>
      <c r="L96" s="33" t="str">
        <f t="shared" si="9"/>
        <v/>
      </c>
      <c r="M96" s="19"/>
    </row>
    <row r="97" spans="1:13" s="23" customFormat="1">
      <c r="A97" s="16">
        <v>96</v>
      </c>
      <c r="B97" s="24" t="s">
        <v>113</v>
      </c>
      <c r="C97" s="16"/>
      <c r="D97" s="18" t="s">
        <v>13</v>
      </c>
      <c r="E97" s="19">
        <v>0.4</v>
      </c>
      <c r="F97" s="20">
        <f t="shared" si="5"/>
        <v>0.1905</v>
      </c>
      <c r="G97" s="21"/>
      <c r="H97" s="19">
        <f t="shared" si="6"/>
        <v>5.7149999999999999</v>
      </c>
      <c r="I97" s="22">
        <f t="shared" si="7"/>
        <v>51.435000000000002</v>
      </c>
      <c r="J97" s="39">
        <f t="shared" si="8"/>
        <v>772</v>
      </c>
      <c r="K97" s="43"/>
      <c r="L97" s="33" t="str">
        <f t="shared" si="9"/>
        <v/>
      </c>
      <c r="M97" s="19"/>
    </row>
    <row r="98" spans="1:13" s="23" customFormat="1">
      <c r="A98" s="16">
        <v>97</v>
      </c>
      <c r="B98" s="17" t="s">
        <v>114</v>
      </c>
      <c r="C98" s="16"/>
      <c r="D98" s="18" t="s">
        <v>13</v>
      </c>
      <c r="E98" s="19">
        <v>0.1</v>
      </c>
      <c r="F98" s="20">
        <f t="shared" si="5"/>
        <v>4.7600000000000003E-2</v>
      </c>
      <c r="G98" s="21"/>
      <c r="H98" s="19">
        <f t="shared" si="6"/>
        <v>1.4280000000000002</v>
      </c>
      <c r="I98" s="22">
        <f t="shared" si="7"/>
        <v>12.852000000000002</v>
      </c>
      <c r="J98" s="39">
        <f t="shared" si="8"/>
        <v>193</v>
      </c>
      <c r="K98" s="43"/>
      <c r="L98" s="33" t="str">
        <f t="shared" si="9"/>
        <v/>
      </c>
      <c r="M98" s="19"/>
    </row>
    <row r="99" spans="1:13" s="23" customFormat="1">
      <c r="A99" s="16">
        <v>98</v>
      </c>
      <c r="B99" s="17" t="s">
        <v>115</v>
      </c>
      <c r="C99" s="16"/>
      <c r="D99" s="18" t="s">
        <v>13</v>
      </c>
      <c r="E99" s="19">
        <v>0.4</v>
      </c>
      <c r="F99" s="20">
        <f t="shared" si="5"/>
        <v>0.1905</v>
      </c>
      <c r="G99" s="21"/>
      <c r="H99" s="19">
        <f t="shared" si="6"/>
        <v>5.7149999999999999</v>
      </c>
      <c r="I99" s="22">
        <f t="shared" si="7"/>
        <v>51.435000000000002</v>
      </c>
      <c r="J99" s="39">
        <f t="shared" si="8"/>
        <v>772</v>
      </c>
      <c r="K99" s="43"/>
      <c r="L99" s="33" t="str">
        <f t="shared" si="9"/>
        <v/>
      </c>
      <c r="M99" s="19"/>
    </row>
    <row r="100" spans="1:13" s="23" customFormat="1">
      <c r="A100" s="16">
        <v>99</v>
      </c>
      <c r="B100" s="24" t="s">
        <v>116</v>
      </c>
      <c r="C100" s="16"/>
      <c r="D100" s="18" t="s">
        <v>13</v>
      </c>
      <c r="E100" s="19">
        <v>0.3</v>
      </c>
      <c r="F100" s="20">
        <f t="shared" si="5"/>
        <v>0.1429</v>
      </c>
      <c r="G100" s="21"/>
      <c r="H100" s="19">
        <f t="shared" si="6"/>
        <v>4.2869999999999999</v>
      </c>
      <c r="I100" s="22">
        <f t="shared" si="7"/>
        <v>38.582999999999998</v>
      </c>
      <c r="J100" s="39">
        <f t="shared" si="8"/>
        <v>579</v>
      </c>
      <c r="K100" s="43"/>
      <c r="L100" s="33" t="str">
        <f t="shared" si="9"/>
        <v/>
      </c>
      <c r="M100" s="19"/>
    </row>
    <row r="101" spans="1:13" s="23" customFormat="1">
      <c r="A101" s="16">
        <v>100</v>
      </c>
      <c r="B101" s="24" t="s">
        <v>117</v>
      </c>
      <c r="C101" s="16"/>
      <c r="D101" s="18" t="s">
        <v>13</v>
      </c>
      <c r="E101" s="19">
        <v>0.05</v>
      </c>
      <c r="F101" s="20">
        <f t="shared" si="5"/>
        <v>2.3800000000000002E-2</v>
      </c>
      <c r="G101" s="21"/>
      <c r="H101" s="19">
        <f t="shared" si="6"/>
        <v>0.71400000000000008</v>
      </c>
      <c r="I101" s="22">
        <f t="shared" si="7"/>
        <v>6.426000000000001</v>
      </c>
      <c r="J101" s="39">
        <f t="shared" si="8"/>
        <v>96</v>
      </c>
      <c r="K101" s="43"/>
      <c r="L101" s="33" t="str">
        <f t="shared" si="9"/>
        <v/>
      </c>
      <c r="M101" s="19"/>
    </row>
    <row r="102" spans="1:13" s="23" customFormat="1">
      <c r="A102" s="16">
        <v>101</v>
      </c>
      <c r="B102" s="17" t="s">
        <v>118</v>
      </c>
      <c r="C102" s="16"/>
      <c r="D102" s="18" t="s">
        <v>13</v>
      </c>
      <c r="E102" s="19">
        <v>0.2</v>
      </c>
      <c r="F102" s="20">
        <f t="shared" si="5"/>
        <v>9.5200000000000007E-2</v>
      </c>
      <c r="G102" s="21"/>
      <c r="H102" s="19">
        <f t="shared" si="6"/>
        <v>2.8560000000000003</v>
      </c>
      <c r="I102" s="22">
        <f t="shared" si="7"/>
        <v>25.704000000000004</v>
      </c>
      <c r="J102" s="39">
        <f t="shared" si="8"/>
        <v>386</v>
      </c>
      <c r="K102" s="43"/>
      <c r="L102" s="33" t="str">
        <f t="shared" si="9"/>
        <v/>
      </c>
      <c r="M102" s="19"/>
    </row>
    <row r="103" spans="1:13" s="23" customFormat="1">
      <c r="A103" s="16">
        <v>102</v>
      </c>
      <c r="B103" s="24" t="s">
        <v>119</v>
      </c>
      <c r="C103" s="16"/>
      <c r="D103" s="18" t="s">
        <v>13</v>
      </c>
      <c r="E103" s="19">
        <v>0.05</v>
      </c>
      <c r="F103" s="20">
        <f t="shared" si="5"/>
        <v>2.3800000000000002E-2</v>
      </c>
      <c r="G103" s="21"/>
      <c r="H103" s="19">
        <f t="shared" si="6"/>
        <v>0.71400000000000008</v>
      </c>
      <c r="I103" s="22">
        <f t="shared" si="7"/>
        <v>6.426000000000001</v>
      </c>
      <c r="J103" s="39">
        <f t="shared" si="8"/>
        <v>96</v>
      </c>
      <c r="K103" s="43"/>
      <c r="L103" s="33" t="str">
        <f t="shared" si="9"/>
        <v/>
      </c>
      <c r="M103" s="19"/>
    </row>
    <row r="104" spans="1:13" s="23" customFormat="1">
      <c r="A104" s="16">
        <v>103</v>
      </c>
      <c r="B104" s="24" t="s">
        <v>120</v>
      </c>
      <c r="C104" s="16"/>
      <c r="D104" s="18" t="s">
        <v>13</v>
      </c>
      <c r="E104" s="19">
        <v>0.05</v>
      </c>
      <c r="F104" s="20">
        <f t="shared" si="5"/>
        <v>2.3800000000000002E-2</v>
      </c>
      <c r="G104" s="21"/>
      <c r="H104" s="19">
        <f t="shared" si="6"/>
        <v>0.71400000000000008</v>
      </c>
      <c r="I104" s="22">
        <f t="shared" si="7"/>
        <v>6.426000000000001</v>
      </c>
      <c r="J104" s="39">
        <f t="shared" si="8"/>
        <v>96</v>
      </c>
      <c r="K104" s="43"/>
      <c r="L104" s="33" t="str">
        <f t="shared" si="9"/>
        <v/>
      </c>
      <c r="M104" s="19"/>
    </row>
    <row r="105" spans="1:13" s="23" customFormat="1">
      <c r="A105" s="16">
        <v>104</v>
      </c>
      <c r="B105" s="17" t="s">
        <v>121</v>
      </c>
      <c r="C105" s="16"/>
      <c r="D105" s="18" t="s">
        <v>13</v>
      </c>
      <c r="E105" s="19">
        <v>0.3</v>
      </c>
      <c r="F105" s="20">
        <f t="shared" si="5"/>
        <v>0.1429</v>
      </c>
      <c r="G105" s="21"/>
      <c r="H105" s="19">
        <f t="shared" si="6"/>
        <v>4.2869999999999999</v>
      </c>
      <c r="I105" s="22">
        <f t="shared" si="7"/>
        <v>38.582999999999998</v>
      </c>
      <c r="J105" s="39">
        <f t="shared" si="8"/>
        <v>579</v>
      </c>
      <c r="K105" s="43"/>
      <c r="L105" s="33" t="str">
        <f t="shared" si="9"/>
        <v/>
      </c>
      <c r="M105" s="19"/>
    </row>
    <row r="106" spans="1:13" s="23" customFormat="1">
      <c r="A106" s="16">
        <v>105</v>
      </c>
      <c r="B106" s="24" t="s">
        <v>122</v>
      </c>
      <c r="C106" s="16"/>
      <c r="D106" s="18" t="s">
        <v>13</v>
      </c>
      <c r="E106" s="19">
        <v>0.2</v>
      </c>
      <c r="F106" s="20">
        <f t="shared" si="5"/>
        <v>9.5200000000000007E-2</v>
      </c>
      <c r="G106" s="21"/>
      <c r="H106" s="19">
        <f t="shared" si="6"/>
        <v>2.8560000000000003</v>
      </c>
      <c r="I106" s="22">
        <f t="shared" si="7"/>
        <v>25.704000000000004</v>
      </c>
      <c r="J106" s="39">
        <f t="shared" si="8"/>
        <v>386</v>
      </c>
      <c r="K106" s="43"/>
      <c r="L106" s="33" t="str">
        <f t="shared" si="9"/>
        <v/>
      </c>
      <c r="M106" s="19"/>
    </row>
    <row r="107" spans="1:13" s="23" customFormat="1">
      <c r="A107" s="16">
        <v>106</v>
      </c>
      <c r="B107" s="17" t="s">
        <v>123</v>
      </c>
      <c r="C107" s="16"/>
      <c r="D107" s="18" t="s">
        <v>13</v>
      </c>
      <c r="E107" s="19">
        <v>2</v>
      </c>
      <c r="F107" s="20">
        <f t="shared" si="5"/>
        <v>0.95240000000000002</v>
      </c>
      <c r="G107" s="21"/>
      <c r="H107" s="19">
        <f t="shared" si="6"/>
        <v>28.571999999999999</v>
      </c>
      <c r="I107" s="22">
        <f t="shared" si="7"/>
        <v>257.14799999999997</v>
      </c>
      <c r="J107" s="39">
        <f t="shared" si="8"/>
        <v>3857</v>
      </c>
      <c r="K107" s="43"/>
      <c r="L107" s="33" t="str">
        <f t="shared" si="9"/>
        <v/>
      </c>
      <c r="M107" s="19"/>
    </row>
    <row r="108" spans="1:13" s="23" customFormat="1">
      <c r="A108" s="16">
        <v>107</v>
      </c>
      <c r="B108" s="17" t="s">
        <v>124</v>
      </c>
      <c r="C108" s="16"/>
      <c r="D108" s="18" t="s">
        <v>13</v>
      </c>
      <c r="E108" s="19">
        <v>0.05</v>
      </c>
      <c r="F108" s="20">
        <f t="shared" si="5"/>
        <v>2.3800000000000002E-2</v>
      </c>
      <c r="G108" s="21"/>
      <c r="H108" s="19">
        <f t="shared" si="6"/>
        <v>0.71400000000000008</v>
      </c>
      <c r="I108" s="22">
        <f t="shared" si="7"/>
        <v>6.426000000000001</v>
      </c>
      <c r="J108" s="39">
        <f t="shared" si="8"/>
        <v>96</v>
      </c>
      <c r="K108" s="43"/>
      <c r="L108" s="33" t="str">
        <f t="shared" si="9"/>
        <v/>
      </c>
      <c r="M108" s="19"/>
    </row>
    <row r="109" spans="1:13" s="23" customFormat="1">
      <c r="A109" s="16">
        <v>108</v>
      </c>
      <c r="B109" s="17" t="s">
        <v>125</v>
      </c>
      <c r="C109" s="16"/>
      <c r="D109" s="18" t="s">
        <v>13</v>
      </c>
      <c r="E109" s="19">
        <v>0.2</v>
      </c>
      <c r="F109" s="20">
        <f t="shared" si="5"/>
        <v>9.5200000000000007E-2</v>
      </c>
      <c r="G109" s="21"/>
      <c r="H109" s="19">
        <f t="shared" si="6"/>
        <v>2.8560000000000003</v>
      </c>
      <c r="I109" s="22">
        <f t="shared" si="7"/>
        <v>25.704000000000004</v>
      </c>
      <c r="J109" s="39">
        <f t="shared" si="8"/>
        <v>386</v>
      </c>
      <c r="K109" s="43"/>
      <c r="L109" s="33" t="str">
        <f t="shared" si="9"/>
        <v/>
      </c>
      <c r="M109" s="19"/>
    </row>
    <row r="110" spans="1:13" s="23" customFormat="1">
      <c r="A110" s="16">
        <v>109</v>
      </c>
      <c r="B110" s="17" t="s">
        <v>126</v>
      </c>
      <c r="C110" s="16"/>
      <c r="D110" s="18" t="s">
        <v>13</v>
      </c>
      <c r="E110" s="19">
        <v>0.1</v>
      </c>
      <c r="F110" s="20">
        <f t="shared" si="5"/>
        <v>4.7600000000000003E-2</v>
      </c>
      <c r="G110" s="21"/>
      <c r="H110" s="19">
        <f t="shared" si="6"/>
        <v>1.4280000000000002</v>
      </c>
      <c r="I110" s="22">
        <f t="shared" si="7"/>
        <v>12.852000000000002</v>
      </c>
      <c r="J110" s="39">
        <f t="shared" si="8"/>
        <v>193</v>
      </c>
      <c r="K110" s="43"/>
      <c r="L110" s="33" t="str">
        <f t="shared" si="9"/>
        <v/>
      </c>
      <c r="M110" s="19"/>
    </row>
    <row r="111" spans="1:13" s="23" customFormat="1">
      <c r="A111" s="16">
        <v>110</v>
      </c>
      <c r="B111" s="17" t="s">
        <v>127</v>
      </c>
      <c r="C111" s="16"/>
      <c r="D111" s="18" t="s">
        <v>13</v>
      </c>
      <c r="E111" s="19">
        <v>0.4</v>
      </c>
      <c r="F111" s="20">
        <f t="shared" si="5"/>
        <v>0.1905</v>
      </c>
      <c r="G111" s="21"/>
      <c r="H111" s="19">
        <f t="shared" si="6"/>
        <v>5.7149999999999999</v>
      </c>
      <c r="I111" s="22">
        <f t="shared" si="7"/>
        <v>51.435000000000002</v>
      </c>
      <c r="J111" s="39">
        <f t="shared" si="8"/>
        <v>772</v>
      </c>
      <c r="K111" s="43"/>
      <c r="L111" s="33" t="str">
        <f t="shared" si="9"/>
        <v/>
      </c>
      <c r="M111" s="19"/>
    </row>
    <row r="112" spans="1:13" s="23" customFormat="1">
      <c r="A112" s="16">
        <v>111</v>
      </c>
      <c r="B112" s="17" t="s">
        <v>128</v>
      </c>
      <c r="C112" s="16"/>
      <c r="D112" s="18" t="s">
        <v>13</v>
      </c>
      <c r="E112" s="19">
        <v>0.4</v>
      </c>
      <c r="F112" s="20">
        <f t="shared" si="5"/>
        <v>0.1905</v>
      </c>
      <c r="G112" s="21"/>
      <c r="H112" s="19">
        <f t="shared" si="6"/>
        <v>5.7149999999999999</v>
      </c>
      <c r="I112" s="22">
        <f t="shared" si="7"/>
        <v>51.435000000000002</v>
      </c>
      <c r="J112" s="39">
        <f t="shared" si="8"/>
        <v>772</v>
      </c>
      <c r="K112" s="43"/>
      <c r="L112" s="33" t="str">
        <f t="shared" si="9"/>
        <v/>
      </c>
      <c r="M112" s="19"/>
    </row>
    <row r="113" spans="1:13" s="23" customFormat="1">
      <c r="A113" s="16">
        <v>112</v>
      </c>
      <c r="B113" s="17" t="s">
        <v>129</v>
      </c>
      <c r="C113" s="16"/>
      <c r="D113" s="18" t="s">
        <v>13</v>
      </c>
      <c r="E113" s="19">
        <v>0.2</v>
      </c>
      <c r="F113" s="20">
        <f t="shared" si="5"/>
        <v>9.5200000000000007E-2</v>
      </c>
      <c r="G113" s="21"/>
      <c r="H113" s="19">
        <f t="shared" si="6"/>
        <v>2.8560000000000003</v>
      </c>
      <c r="I113" s="22">
        <f t="shared" si="7"/>
        <v>25.704000000000004</v>
      </c>
      <c r="J113" s="39">
        <f t="shared" si="8"/>
        <v>386</v>
      </c>
      <c r="K113" s="43"/>
      <c r="L113" s="33" t="str">
        <f t="shared" si="9"/>
        <v/>
      </c>
      <c r="M113" s="19"/>
    </row>
    <row r="114" spans="1:13" s="23" customFormat="1">
      <c r="A114" s="16">
        <v>113</v>
      </c>
      <c r="B114" s="17" t="s">
        <v>130</v>
      </c>
      <c r="C114" s="16"/>
      <c r="D114" s="18" t="s">
        <v>13</v>
      </c>
      <c r="E114" s="19">
        <v>0.3</v>
      </c>
      <c r="F114" s="20">
        <f t="shared" si="5"/>
        <v>0.1429</v>
      </c>
      <c r="G114" s="21"/>
      <c r="H114" s="19">
        <f t="shared" si="6"/>
        <v>4.2869999999999999</v>
      </c>
      <c r="I114" s="22">
        <f t="shared" si="7"/>
        <v>38.582999999999998</v>
      </c>
      <c r="J114" s="39">
        <f t="shared" si="8"/>
        <v>579</v>
      </c>
      <c r="K114" s="43"/>
      <c r="L114" s="33" t="str">
        <f t="shared" si="9"/>
        <v/>
      </c>
      <c r="M114" s="19"/>
    </row>
    <row r="115" spans="1:13" s="23" customFormat="1">
      <c r="A115" s="16">
        <v>114</v>
      </c>
      <c r="B115" s="17" t="s">
        <v>131</v>
      </c>
      <c r="C115" s="16"/>
      <c r="D115" s="18" t="s">
        <v>13</v>
      </c>
      <c r="E115" s="19">
        <v>0.3</v>
      </c>
      <c r="F115" s="20">
        <f t="shared" si="5"/>
        <v>0.1429</v>
      </c>
      <c r="G115" s="21"/>
      <c r="H115" s="19">
        <f t="shared" si="6"/>
        <v>4.2869999999999999</v>
      </c>
      <c r="I115" s="22">
        <f t="shared" si="7"/>
        <v>38.582999999999998</v>
      </c>
      <c r="J115" s="39">
        <f t="shared" si="8"/>
        <v>579</v>
      </c>
      <c r="K115" s="43"/>
      <c r="L115" s="33" t="str">
        <f t="shared" si="9"/>
        <v/>
      </c>
      <c r="M115" s="19"/>
    </row>
    <row r="116" spans="1:13" s="23" customFormat="1">
      <c r="A116" s="16">
        <v>115</v>
      </c>
      <c r="B116" s="17" t="s">
        <v>132</v>
      </c>
      <c r="C116" s="16"/>
      <c r="D116" s="18" t="s">
        <v>13</v>
      </c>
      <c r="E116" s="19">
        <v>0.3</v>
      </c>
      <c r="F116" s="20">
        <f t="shared" si="5"/>
        <v>0.1429</v>
      </c>
      <c r="G116" s="21"/>
      <c r="H116" s="19">
        <f t="shared" si="6"/>
        <v>4.2869999999999999</v>
      </c>
      <c r="I116" s="22">
        <f t="shared" si="7"/>
        <v>38.582999999999998</v>
      </c>
      <c r="J116" s="39">
        <f t="shared" si="8"/>
        <v>579</v>
      </c>
      <c r="K116" s="43"/>
      <c r="L116" s="33" t="str">
        <f t="shared" si="9"/>
        <v/>
      </c>
      <c r="M116" s="19"/>
    </row>
    <row r="117" spans="1:13" s="23" customFormat="1">
      <c r="A117" s="16">
        <v>116</v>
      </c>
      <c r="B117" s="17" t="s">
        <v>133</v>
      </c>
      <c r="C117" s="16"/>
      <c r="D117" s="18" t="s">
        <v>13</v>
      </c>
      <c r="E117" s="19">
        <v>0.2</v>
      </c>
      <c r="F117" s="20">
        <f t="shared" si="5"/>
        <v>9.5200000000000007E-2</v>
      </c>
      <c r="G117" s="21"/>
      <c r="H117" s="19">
        <f t="shared" si="6"/>
        <v>2.8560000000000003</v>
      </c>
      <c r="I117" s="22">
        <f t="shared" si="7"/>
        <v>25.704000000000004</v>
      </c>
      <c r="J117" s="39">
        <f t="shared" si="8"/>
        <v>386</v>
      </c>
      <c r="K117" s="43"/>
      <c r="L117" s="33" t="str">
        <f t="shared" si="9"/>
        <v/>
      </c>
      <c r="M117" s="19"/>
    </row>
    <row r="118" spans="1:13" s="23" customFormat="1">
      <c r="A118" s="16">
        <v>117</v>
      </c>
      <c r="B118" s="17" t="s">
        <v>134</v>
      </c>
      <c r="C118" s="16"/>
      <c r="D118" s="18" t="s">
        <v>13</v>
      </c>
      <c r="E118" s="19">
        <v>0.5</v>
      </c>
      <c r="F118" s="20">
        <f t="shared" si="5"/>
        <v>0.23810000000000001</v>
      </c>
      <c r="G118" s="21"/>
      <c r="H118" s="19">
        <f t="shared" si="6"/>
        <v>7.1429999999999998</v>
      </c>
      <c r="I118" s="22">
        <f t="shared" si="7"/>
        <v>64.286999999999992</v>
      </c>
      <c r="J118" s="39">
        <f t="shared" si="8"/>
        <v>964</v>
      </c>
      <c r="K118" s="43"/>
      <c r="L118" s="33" t="str">
        <f t="shared" si="9"/>
        <v/>
      </c>
      <c r="M118" s="19"/>
    </row>
    <row r="119" spans="1:13" s="23" customFormat="1">
      <c r="A119" s="16">
        <v>118</v>
      </c>
      <c r="B119" s="28" t="s">
        <v>135</v>
      </c>
      <c r="C119" s="9"/>
      <c r="D119" s="26" t="s">
        <v>13</v>
      </c>
      <c r="E119" s="27">
        <v>0.1</v>
      </c>
      <c r="F119" s="20">
        <f t="shared" si="5"/>
        <v>4.7600000000000003E-2</v>
      </c>
      <c r="G119" s="21"/>
      <c r="H119" s="19">
        <f t="shared" si="6"/>
        <v>1.4280000000000002</v>
      </c>
      <c r="I119" s="22">
        <f t="shared" si="7"/>
        <v>12.852000000000002</v>
      </c>
      <c r="J119" s="39">
        <f t="shared" si="8"/>
        <v>193</v>
      </c>
      <c r="K119" s="43"/>
      <c r="L119" s="33" t="str">
        <f t="shared" si="9"/>
        <v/>
      </c>
      <c r="M119" s="19"/>
    </row>
    <row r="120" spans="1:13" s="23" customFormat="1">
      <c r="A120" s="16">
        <v>119</v>
      </c>
      <c r="B120" s="25" t="s">
        <v>136</v>
      </c>
      <c r="C120" s="9"/>
      <c r="D120" s="26" t="s">
        <v>13</v>
      </c>
      <c r="E120" s="27">
        <v>0.06</v>
      </c>
      <c r="F120" s="20">
        <f t="shared" si="5"/>
        <v>2.86E-2</v>
      </c>
      <c r="G120" s="21"/>
      <c r="H120" s="19">
        <f t="shared" si="6"/>
        <v>0.85799999999999998</v>
      </c>
      <c r="I120" s="22">
        <f t="shared" si="7"/>
        <v>7.7219999999999995</v>
      </c>
      <c r="J120" s="39">
        <f t="shared" si="8"/>
        <v>116</v>
      </c>
      <c r="K120" s="43"/>
      <c r="L120" s="33" t="str">
        <f t="shared" si="9"/>
        <v/>
      </c>
      <c r="M120" s="19"/>
    </row>
    <row r="121" spans="1:13" s="23" customFormat="1">
      <c r="A121" s="16">
        <v>120</v>
      </c>
      <c r="B121" s="25" t="s">
        <v>137</v>
      </c>
      <c r="C121" s="9"/>
      <c r="D121" s="26" t="s">
        <v>13</v>
      </c>
      <c r="E121" s="27">
        <v>0.2</v>
      </c>
      <c r="F121" s="20">
        <f t="shared" si="5"/>
        <v>9.5200000000000007E-2</v>
      </c>
      <c r="G121" s="21"/>
      <c r="H121" s="19">
        <f t="shared" si="6"/>
        <v>2.8560000000000003</v>
      </c>
      <c r="I121" s="22">
        <f t="shared" si="7"/>
        <v>25.704000000000004</v>
      </c>
      <c r="J121" s="39">
        <f t="shared" si="8"/>
        <v>386</v>
      </c>
      <c r="K121" s="43"/>
      <c r="L121" s="33" t="str">
        <f t="shared" si="9"/>
        <v/>
      </c>
      <c r="M121" s="19"/>
    </row>
    <row r="122" spans="1:13" s="23" customFormat="1">
      <c r="A122" s="16">
        <v>121</v>
      </c>
      <c r="B122" s="25" t="s">
        <v>138</v>
      </c>
      <c r="C122" s="9"/>
      <c r="D122" s="26" t="s">
        <v>13</v>
      </c>
      <c r="E122" s="27">
        <v>0.2</v>
      </c>
      <c r="F122" s="20">
        <f t="shared" si="5"/>
        <v>9.5200000000000007E-2</v>
      </c>
      <c r="G122" s="21"/>
      <c r="H122" s="19">
        <f t="shared" si="6"/>
        <v>2.8560000000000003</v>
      </c>
      <c r="I122" s="22">
        <f t="shared" si="7"/>
        <v>25.704000000000004</v>
      </c>
      <c r="J122" s="39">
        <f t="shared" si="8"/>
        <v>386</v>
      </c>
      <c r="K122" s="43"/>
      <c r="L122" s="33" t="str">
        <f t="shared" si="9"/>
        <v/>
      </c>
      <c r="M122" s="19"/>
    </row>
    <row r="123" spans="1:13" s="23" customFormat="1" ht="14.25" customHeight="1">
      <c r="A123" s="16">
        <v>122</v>
      </c>
      <c r="B123" s="25" t="s">
        <v>139</v>
      </c>
      <c r="C123" s="9"/>
      <c r="D123" s="26" t="s">
        <v>13</v>
      </c>
      <c r="E123" s="27">
        <v>0.2</v>
      </c>
      <c r="F123" s="20">
        <f t="shared" si="5"/>
        <v>9.5200000000000007E-2</v>
      </c>
      <c r="G123" s="21"/>
      <c r="H123" s="19">
        <f t="shared" si="6"/>
        <v>2.8560000000000003</v>
      </c>
      <c r="I123" s="22">
        <f t="shared" si="7"/>
        <v>25.704000000000004</v>
      </c>
      <c r="J123" s="39">
        <f t="shared" si="8"/>
        <v>386</v>
      </c>
      <c r="K123" s="43"/>
      <c r="L123" s="33" t="str">
        <f t="shared" si="9"/>
        <v/>
      </c>
      <c r="M123" s="19"/>
    </row>
    <row r="124" spans="1:13" s="23" customFormat="1">
      <c r="A124" s="16">
        <v>123</v>
      </c>
      <c r="B124" s="25" t="s">
        <v>140</v>
      </c>
      <c r="C124" s="9"/>
      <c r="D124" s="26" t="s">
        <v>13</v>
      </c>
      <c r="E124" s="27">
        <v>0.2</v>
      </c>
      <c r="F124" s="20">
        <f t="shared" si="5"/>
        <v>9.5200000000000007E-2</v>
      </c>
      <c r="G124" s="21"/>
      <c r="H124" s="19">
        <f t="shared" si="6"/>
        <v>2.8560000000000003</v>
      </c>
      <c r="I124" s="22">
        <f t="shared" si="7"/>
        <v>25.704000000000004</v>
      </c>
      <c r="J124" s="39">
        <f t="shared" si="8"/>
        <v>386</v>
      </c>
      <c r="K124" s="43"/>
      <c r="L124" s="33" t="str">
        <f t="shared" si="9"/>
        <v/>
      </c>
      <c r="M124" s="19"/>
    </row>
    <row r="125" spans="1:13" s="23" customFormat="1">
      <c r="A125" s="16">
        <v>124</v>
      </c>
      <c r="B125" s="25" t="s">
        <v>141</v>
      </c>
      <c r="C125" s="9"/>
      <c r="D125" s="26" t="s">
        <v>13</v>
      </c>
      <c r="E125" s="27">
        <v>0.06</v>
      </c>
      <c r="F125" s="20">
        <f t="shared" si="5"/>
        <v>2.86E-2</v>
      </c>
      <c r="G125" s="21"/>
      <c r="H125" s="19">
        <f t="shared" si="6"/>
        <v>0.85799999999999998</v>
      </c>
      <c r="I125" s="22">
        <f t="shared" si="7"/>
        <v>7.7219999999999995</v>
      </c>
      <c r="J125" s="39">
        <f t="shared" si="8"/>
        <v>116</v>
      </c>
      <c r="K125" s="43"/>
      <c r="L125" s="33" t="str">
        <f t="shared" si="9"/>
        <v/>
      </c>
      <c r="M125" s="19"/>
    </row>
    <row r="126" spans="1:13" s="23" customFormat="1">
      <c r="A126" s="16">
        <v>125</v>
      </c>
      <c r="B126" s="28" t="s">
        <v>142</v>
      </c>
      <c r="C126" s="9"/>
      <c r="D126" s="26" t="s">
        <v>13</v>
      </c>
      <c r="E126" s="27">
        <v>0.06</v>
      </c>
      <c r="F126" s="20">
        <f t="shared" si="5"/>
        <v>2.86E-2</v>
      </c>
      <c r="G126" s="21"/>
      <c r="H126" s="19">
        <f t="shared" si="6"/>
        <v>0.85799999999999998</v>
      </c>
      <c r="I126" s="22">
        <f t="shared" si="7"/>
        <v>7.7219999999999995</v>
      </c>
      <c r="J126" s="39">
        <f t="shared" si="8"/>
        <v>116</v>
      </c>
      <c r="K126" s="43"/>
      <c r="L126" s="33" t="str">
        <f t="shared" si="9"/>
        <v/>
      </c>
      <c r="M126" s="19"/>
    </row>
    <row r="127" spans="1:13" s="23" customFormat="1">
      <c r="A127" s="16">
        <v>126</v>
      </c>
      <c r="B127" s="25" t="s">
        <v>143</v>
      </c>
      <c r="C127" s="9"/>
      <c r="D127" s="26" t="s">
        <v>13</v>
      </c>
      <c r="E127" s="27">
        <v>0.2</v>
      </c>
      <c r="F127" s="20">
        <f t="shared" si="5"/>
        <v>9.5200000000000007E-2</v>
      </c>
      <c r="G127" s="21"/>
      <c r="H127" s="19">
        <f t="shared" si="6"/>
        <v>2.8560000000000003</v>
      </c>
      <c r="I127" s="22">
        <f t="shared" si="7"/>
        <v>25.704000000000004</v>
      </c>
      <c r="J127" s="39">
        <f t="shared" si="8"/>
        <v>386</v>
      </c>
      <c r="K127" s="43"/>
      <c r="L127" s="33" t="str">
        <f t="shared" si="9"/>
        <v/>
      </c>
      <c r="M127" s="19"/>
    </row>
    <row r="128" spans="1:13" s="23" customFormat="1">
      <c r="A128" s="16">
        <v>127</v>
      </c>
      <c r="B128" s="25" t="s">
        <v>144</v>
      </c>
      <c r="C128" s="9"/>
      <c r="D128" s="26" t="s">
        <v>13</v>
      </c>
      <c r="E128" s="27">
        <v>0.2</v>
      </c>
      <c r="F128" s="20">
        <f t="shared" si="5"/>
        <v>9.5200000000000007E-2</v>
      </c>
      <c r="G128" s="21"/>
      <c r="H128" s="19">
        <f t="shared" si="6"/>
        <v>2.8560000000000003</v>
      </c>
      <c r="I128" s="22">
        <f t="shared" si="7"/>
        <v>25.704000000000004</v>
      </c>
      <c r="J128" s="39">
        <f t="shared" si="8"/>
        <v>386</v>
      </c>
      <c r="K128" s="43"/>
      <c r="L128" s="33" t="str">
        <f t="shared" si="9"/>
        <v/>
      </c>
      <c r="M128" s="19"/>
    </row>
    <row r="129" spans="1:13" s="23" customFormat="1">
      <c r="A129" s="16">
        <v>128</v>
      </c>
      <c r="B129" s="25" t="s">
        <v>145</v>
      </c>
      <c r="C129" s="9"/>
      <c r="D129" s="26" t="s">
        <v>13</v>
      </c>
      <c r="E129" s="27">
        <v>0.2</v>
      </c>
      <c r="F129" s="20">
        <f t="shared" si="5"/>
        <v>9.5200000000000007E-2</v>
      </c>
      <c r="G129" s="21"/>
      <c r="H129" s="19">
        <f t="shared" si="6"/>
        <v>2.8560000000000003</v>
      </c>
      <c r="I129" s="22">
        <f t="shared" si="7"/>
        <v>25.704000000000004</v>
      </c>
      <c r="J129" s="39">
        <f t="shared" si="8"/>
        <v>386</v>
      </c>
      <c r="K129" s="43"/>
      <c r="L129" s="33" t="str">
        <f t="shared" si="9"/>
        <v/>
      </c>
      <c r="M129" s="19"/>
    </row>
    <row r="130" spans="1:13" s="23" customFormat="1">
      <c r="A130" s="16">
        <v>129</v>
      </c>
      <c r="B130" s="25" t="s">
        <v>146</v>
      </c>
      <c r="C130" s="9"/>
      <c r="D130" s="26" t="s">
        <v>13</v>
      </c>
      <c r="E130" s="27">
        <v>0.1</v>
      </c>
      <c r="F130" s="20">
        <f t="shared" si="5"/>
        <v>4.7600000000000003E-2</v>
      </c>
      <c r="G130" s="21"/>
      <c r="H130" s="19">
        <f t="shared" si="6"/>
        <v>1.4280000000000002</v>
      </c>
      <c r="I130" s="22">
        <f t="shared" si="7"/>
        <v>12.852000000000002</v>
      </c>
      <c r="J130" s="39">
        <f t="shared" si="8"/>
        <v>193</v>
      </c>
      <c r="K130" s="43"/>
      <c r="L130" s="33" t="str">
        <f t="shared" si="9"/>
        <v/>
      </c>
      <c r="M130" s="19"/>
    </row>
    <row r="131" spans="1:13" s="23" customFormat="1">
      <c r="A131" s="16">
        <v>130</v>
      </c>
      <c r="B131" s="25" t="s">
        <v>147</v>
      </c>
      <c r="C131" s="9"/>
      <c r="D131" s="26" t="s">
        <v>13</v>
      </c>
      <c r="E131" s="27">
        <v>0.1</v>
      </c>
      <c r="F131" s="20">
        <f t="shared" ref="F131:F194" si="10">ROUND(E131/2.1,4)</f>
        <v>4.7600000000000003E-2</v>
      </c>
      <c r="G131" s="21"/>
      <c r="H131" s="19">
        <f t="shared" ref="H131:H194" si="11">F131*30</f>
        <v>1.4280000000000002</v>
      </c>
      <c r="I131" s="22">
        <f t="shared" ref="I131:I194" si="12">H131*9</f>
        <v>12.852000000000002</v>
      </c>
      <c r="J131" s="39">
        <f t="shared" ref="J131:J194" si="13">ROUND(I131*15,0)</f>
        <v>193</v>
      </c>
      <c r="K131" s="43"/>
      <c r="L131" s="33" t="str">
        <f t="shared" ref="L131:L194" si="14">IF(J131*K131=0,"",ROUND(J131*K131,2))</f>
        <v/>
      </c>
      <c r="M131" s="19"/>
    </row>
    <row r="132" spans="1:13" s="23" customFormat="1">
      <c r="A132" s="16">
        <v>131</v>
      </c>
      <c r="B132" s="25" t="s">
        <v>148</v>
      </c>
      <c r="C132" s="9"/>
      <c r="D132" s="26" t="s">
        <v>13</v>
      </c>
      <c r="E132" s="27">
        <v>0.1</v>
      </c>
      <c r="F132" s="20">
        <f t="shared" si="10"/>
        <v>4.7600000000000003E-2</v>
      </c>
      <c r="G132" s="21"/>
      <c r="H132" s="19">
        <f t="shared" si="11"/>
        <v>1.4280000000000002</v>
      </c>
      <c r="I132" s="22">
        <f t="shared" si="12"/>
        <v>12.852000000000002</v>
      </c>
      <c r="J132" s="39">
        <f t="shared" si="13"/>
        <v>193</v>
      </c>
      <c r="K132" s="43"/>
      <c r="L132" s="33" t="str">
        <f t="shared" si="14"/>
        <v/>
      </c>
      <c r="M132" s="19"/>
    </row>
    <row r="133" spans="1:13" s="23" customFormat="1">
      <c r="A133" s="16">
        <v>132</v>
      </c>
      <c r="B133" s="25" t="s">
        <v>149</v>
      </c>
      <c r="C133" s="9"/>
      <c r="D133" s="26" t="s">
        <v>13</v>
      </c>
      <c r="E133" s="27">
        <v>0.06</v>
      </c>
      <c r="F133" s="20">
        <f t="shared" si="10"/>
        <v>2.86E-2</v>
      </c>
      <c r="G133" s="21"/>
      <c r="H133" s="19">
        <f t="shared" si="11"/>
        <v>0.85799999999999998</v>
      </c>
      <c r="I133" s="22">
        <f t="shared" si="12"/>
        <v>7.7219999999999995</v>
      </c>
      <c r="J133" s="39">
        <f t="shared" si="13"/>
        <v>116</v>
      </c>
      <c r="K133" s="43"/>
      <c r="L133" s="33" t="str">
        <f t="shared" si="14"/>
        <v/>
      </c>
      <c r="M133" s="19"/>
    </row>
    <row r="134" spans="1:13" s="23" customFormat="1">
      <c r="A134" s="16">
        <v>133</v>
      </c>
      <c r="B134" s="25" t="s">
        <v>150</v>
      </c>
      <c r="C134" s="9"/>
      <c r="D134" s="26" t="s">
        <v>13</v>
      </c>
      <c r="E134" s="27">
        <v>0.06</v>
      </c>
      <c r="F134" s="20">
        <f t="shared" si="10"/>
        <v>2.86E-2</v>
      </c>
      <c r="G134" s="21"/>
      <c r="H134" s="19">
        <f t="shared" si="11"/>
        <v>0.85799999999999998</v>
      </c>
      <c r="I134" s="22">
        <f t="shared" si="12"/>
        <v>7.7219999999999995</v>
      </c>
      <c r="J134" s="39">
        <f t="shared" si="13"/>
        <v>116</v>
      </c>
      <c r="K134" s="43"/>
      <c r="L134" s="33" t="str">
        <f t="shared" si="14"/>
        <v/>
      </c>
      <c r="M134" s="19"/>
    </row>
    <row r="135" spans="1:13" s="23" customFormat="1">
      <c r="A135" s="16">
        <v>134</v>
      </c>
      <c r="B135" s="25" t="s">
        <v>151</v>
      </c>
      <c r="C135" s="9"/>
      <c r="D135" s="26" t="s">
        <v>13</v>
      </c>
      <c r="E135" s="27">
        <v>0.06</v>
      </c>
      <c r="F135" s="20">
        <f t="shared" si="10"/>
        <v>2.86E-2</v>
      </c>
      <c r="G135" s="21"/>
      <c r="H135" s="19">
        <f t="shared" si="11"/>
        <v>0.85799999999999998</v>
      </c>
      <c r="I135" s="22">
        <f t="shared" si="12"/>
        <v>7.7219999999999995</v>
      </c>
      <c r="J135" s="39">
        <f t="shared" si="13"/>
        <v>116</v>
      </c>
      <c r="K135" s="43"/>
      <c r="L135" s="33" t="str">
        <f t="shared" si="14"/>
        <v/>
      </c>
      <c r="M135" s="19"/>
    </row>
    <row r="136" spans="1:13" s="23" customFormat="1">
      <c r="A136" s="16">
        <v>135</v>
      </c>
      <c r="B136" s="25" t="s">
        <v>152</v>
      </c>
      <c r="C136" s="9"/>
      <c r="D136" s="26" t="s">
        <v>13</v>
      </c>
      <c r="E136" s="27">
        <v>0.06</v>
      </c>
      <c r="F136" s="20">
        <f t="shared" si="10"/>
        <v>2.86E-2</v>
      </c>
      <c r="G136" s="21"/>
      <c r="H136" s="19">
        <f t="shared" si="11"/>
        <v>0.85799999999999998</v>
      </c>
      <c r="I136" s="22">
        <f t="shared" si="12"/>
        <v>7.7219999999999995</v>
      </c>
      <c r="J136" s="39">
        <f t="shared" si="13"/>
        <v>116</v>
      </c>
      <c r="K136" s="43"/>
      <c r="L136" s="33" t="str">
        <f t="shared" si="14"/>
        <v/>
      </c>
      <c r="M136" s="19"/>
    </row>
    <row r="137" spans="1:13" s="23" customFormat="1">
      <c r="A137" s="16">
        <v>136</v>
      </c>
      <c r="B137" s="25" t="s">
        <v>153</v>
      </c>
      <c r="C137" s="9"/>
      <c r="D137" s="26" t="s">
        <v>13</v>
      </c>
      <c r="E137" s="27">
        <v>0.06</v>
      </c>
      <c r="F137" s="20">
        <f t="shared" si="10"/>
        <v>2.86E-2</v>
      </c>
      <c r="G137" s="21"/>
      <c r="H137" s="19">
        <f t="shared" si="11"/>
        <v>0.85799999999999998</v>
      </c>
      <c r="I137" s="22">
        <f t="shared" si="12"/>
        <v>7.7219999999999995</v>
      </c>
      <c r="J137" s="39">
        <f t="shared" si="13"/>
        <v>116</v>
      </c>
      <c r="K137" s="43"/>
      <c r="L137" s="33" t="str">
        <f t="shared" si="14"/>
        <v/>
      </c>
      <c r="M137" s="19"/>
    </row>
    <row r="138" spans="1:13" s="23" customFormat="1">
      <c r="A138" s="16">
        <v>137</v>
      </c>
      <c r="B138" s="25" t="s">
        <v>154</v>
      </c>
      <c r="C138" s="9"/>
      <c r="D138" s="26" t="s">
        <v>13</v>
      </c>
      <c r="E138" s="27">
        <v>0.06</v>
      </c>
      <c r="F138" s="20">
        <f t="shared" si="10"/>
        <v>2.86E-2</v>
      </c>
      <c r="G138" s="21"/>
      <c r="H138" s="19">
        <f t="shared" si="11"/>
        <v>0.85799999999999998</v>
      </c>
      <c r="I138" s="22">
        <f t="shared" si="12"/>
        <v>7.7219999999999995</v>
      </c>
      <c r="J138" s="39">
        <f t="shared" si="13"/>
        <v>116</v>
      </c>
      <c r="K138" s="43"/>
      <c r="L138" s="33" t="str">
        <f t="shared" si="14"/>
        <v/>
      </c>
      <c r="M138" s="19"/>
    </row>
    <row r="139" spans="1:13" s="23" customFormat="1">
      <c r="A139" s="16">
        <v>138</v>
      </c>
      <c r="B139" s="25" t="s">
        <v>155</v>
      </c>
      <c r="C139" s="9"/>
      <c r="D139" s="26" t="s">
        <v>13</v>
      </c>
      <c r="E139" s="27">
        <v>0.06</v>
      </c>
      <c r="F139" s="20">
        <f t="shared" si="10"/>
        <v>2.86E-2</v>
      </c>
      <c r="G139" s="21"/>
      <c r="H139" s="19">
        <f t="shared" si="11"/>
        <v>0.85799999999999998</v>
      </c>
      <c r="I139" s="22">
        <f t="shared" si="12"/>
        <v>7.7219999999999995</v>
      </c>
      <c r="J139" s="39">
        <f t="shared" si="13"/>
        <v>116</v>
      </c>
      <c r="K139" s="43"/>
      <c r="L139" s="33" t="str">
        <f t="shared" si="14"/>
        <v/>
      </c>
      <c r="M139" s="19"/>
    </row>
    <row r="140" spans="1:13" s="23" customFormat="1">
      <c r="A140" s="16">
        <v>139</v>
      </c>
      <c r="B140" s="25" t="s">
        <v>156</v>
      </c>
      <c r="C140" s="9"/>
      <c r="D140" s="26" t="s">
        <v>13</v>
      </c>
      <c r="E140" s="27">
        <v>0.1</v>
      </c>
      <c r="F140" s="20">
        <f t="shared" si="10"/>
        <v>4.7600000000000003E-2</v>
      </c>
      <c r="G140" s="21"/>
      <c r="H140" s="19">
        <f t="shared" si="11"/>
        <v>1.4280000000000002</v>
      </c>
      <c r="I140" s="22">
        <f t="shared" si="12"/>
        <v>12.852000000000002</v>
      </c>
      <c r="J140" s="39">
        <f t="shared" si="13"/>
        <v>193</v>
      </c>
      <c r="K140" s="43"/>
      <c r="L140" s="33" t="str">
        <f t="shared" si="14"/>
        <v/>
      </c>
      <c r="M140" s="19"/>
    </row>
    <row r="141" spans="1:13" s="35" customFormat="1" ht="42.75">
      <c r="A141" s="16">
        <v>140</v>
      </c>
      <c r="B141" s="30" t="s">
        <v>157</v>
      </c>
      <c r="C141" s="9" t="s">
        <v>158</v>
      </c>
      <c r="D141" s="31" t="s">
        <v>13</v>
      </c>
      <c r="E141" s="32">
        <v>0.06</v>
      </c>
      <c r="F141" s="20">
        <f t="shared" si="10"/>
        <v>2.86E-2</v>
      </c>
      <c r="G141" s="21"/>
      <c r="H141" s="19">
        <f t="shared" si="11"/>
        <v>0.85799999999999998</v>
      </c>
      <c r="I141" s="22">
        <f t="shared" si="12"/>
        <v>7.7219999999999995</v>
      </c>
      <c r="J141" s="39">
        <f t="shared" si="13"/>
        <v>116</v>
      </c>
      <c r="K141" s="34"/>
      <c r="L141" s="33" t="str">
        <f t="shared" si="14"/>
        <v/>
      </c>
      <c r="M141" s="33"/>
    </row>
    <row r="142" spans="1:13" s="23" customFormat="1">
      <c r="A142" s="16">
        <v>141</v>
      </c>
      <c r="B142" s="25" t="s">
        <v>159</v>
      </c>
      <c r="C142" s="9"/>
      <c r="D142" s="26" t="s">
        <v>13</v>
      </c>
      <c r="E142" s="27">
        <v>0.06</v>
      </c>
      <c r="F142" s="20">
        <f t="shared" si="10"/>
        <v>2.86E-2</v>
      </c>
      <c r="G142" s="21"/>
      <c r="H142" s="19">
        <f t="shared" si="11"/>
        <v>0.85799999999999998</v>
      </c>
      <c r="I142" s="22">
        <f t="shared" si="12"/>
        <v>7.7219999999999995</v>
      </c>
      <c r="J142" s="39">
        <f t="shared" si="13"/>
        <v>116</v>
      </c>
      <c r="K142" s="43"/>
      <c r="L142" s="33" t="str">
        <f t="shared" si="14"/>
        <v/>
      </c>
      <c r="M142" s="19"/>
    </row>
    <row r="143" spans="1:13" s="23" customFormat="1">
      <c r="A143" s="16">
        <v>142</v>
      </c>
      <c r="B143" s="25" t="s">
        <v>160</v>
      </c>
      <c r="C143" s="9"/>
      <c r="D143" s="26" t="s">
        <v>13</v>
      </c>
      <c r="E143" s="27">
        <v>0.06</v>
      </c>
      <c r="F143" s="20">
        <f t="shared" si="10"/>
        <v>2.86E-2</v>
      </c>
      <c r="G143" s="21"/>
      <c r="H143" s="19">
        <f t="shared" si="11"/>
        <v>0.85799999999999998</v>
      </c>
      <c r="I143" s="22">
        <f t="shared" si="12"/>
        <v>7.7219999999999995</v>
      </c>
      <c r="J143" s="39">
        <f t="shared" si="13"/>
        <v>116</v>
      </c>
      <c r="K143" s="43"/>
      <c r="L143" s="33" t="str">
        <f t="shared" si="14"/>
        <v/>
      </c>
      <c r="M143" s="19"/>
    </row>
    <row r="144" spans="1:13" s="35" customFormat="1" ht="42.75">
      <c r="A144" s="16">
        <v>143</v>
      </c>
      <c r="B144" s="30" t="s">
        <v>161</v>
      </c>
      <c r="C144" s="9" t="s">
        <v>162</v>
      </c>
      <c r="D144" s="31" t="s">
        <v>13</v>
      </c>
      <c r="E144" s="32">
        <v>0.06</v>
      </c>
      <c r="F144" s="20">
        <f t="shared" si="10"/>
        <v>2.86E-2</v>
      </c>
      <c r="G144" s="21"/>
      <c r="H144" s="19">
        <f t="shared" si="11"/>
        <v>0.85799999999999998</v>
      </c>
      <c r="I144" s="22">
        <f t="shared" si="12"/>
        <v>7.7219999999999995</v>
      </c>
      <c r="J144" s="39">
        <f t="shared" si="13"/>
        <v>116</v>
      </c>
      <c r="K144" s="34"/>
      <c r="L144" s="33" t="str">
        <f t="shared" si="14"/>
        <v/>
      </c>
      <c r="M144" s="33"/>
    </row>
    <row r="145" spans="1:13" s="23" customFormat="1" ht="42.75">
      <c r="A145" s="16">
        <v>144</v>
      </c>
      <c r="B145" s="30" t="s">
        <v>163</v>
      </c>
      <c r="C145" s="9" t="s">
        <v>162</v>
      </c>
      <c r="D145" s="31" t="s">
        <v>13</v>
      </c>
      <c r="E145" s="32">
        <v>0.06</v>
      </c>
      <c r="F145" s="20">
        <f t="shared" si="10"/>
        <v>2.86E-2</v>
      </c>
      <c r="G145" s="21"/>
      <c r="H145" s="19">
        <f t="shared" si="11"/>
        <v>0.85799999999999998</v>
      </c>
      <c r="I145" s="22">
        <f t="shared" si="12"/>
        <v>7.7219999999999995</v>
      </c>
      <c r="J145" s="39">
        <f t="shared" si="13"/>
        <v>116</v>
      </c>
      <c r="K145" s="34"/>
      <c r="L145" s="33" t="str">
        <f t="shared" si="14"/>
        <v/>
      </c>
      <c r="M145" s="19"/>
    </row>
    <row r="146" spans="1:13" s="23" customFormat="1">
      <c r="A146" s="16">
        <v>145</v>
      </c>
      <c r="B146" s="25" t="s">
        <v>164</v>
      </c>
      <c r="C146" s="9"/>
      <c r="D146" s="26" t="s">
        <v>13</v>
      </c>
      <c r="E146" s="27">
        <v>0.06</v>
      </c>
      <c r="F146" s="20">
        <f t="shared" si="10"/>
        <v>2.86E-2</v>
      </c>
      <c r="G146" s="21"/>
      <c r="H146" s="19">
        <f t="shared" si="11"/>
        <v>0.85799999999999998</v>
      </c>
      <c r="I146" s="22">
        <f t="shared" si="12"/>
        <v>7.7219999999999995</v>
      </c>
      <c r="J146" s="39">
        <f t="shared" si="13"/>
        <v>116</v>
      </c>
      <c r="K146" s="43"/>
      <c r="L146" s="33" t="str">
        <f t="shared" si="14"/>
        <v/>
      </c>
      <c r="M146" s="19"/>
    </row>
    <row r="147" spans="1:13" s="23" customFormat="1">
      <c r="A147" s="16">
        <v>146</v>
      </c>
      <c r="B147" s="25" t="s">
        <v>165</v>
      </c>
      <c r="C147" s="9"/>
      <c r="D147" s="26" t="s">
        <v>13</v>
      </c>
      <c r="E147" s="27">
        <v>0.06</v>
      </c>
      <c r="F147" s="20">
        <f t="shared" si="10"/>
        <v>2.86E-2</v>
      </c>
      <c r="G147" s="21"/>
      <c r="H147" s="19">
        <f t="shared" si="11"/>
        <v>0.85799999999999998</v>
      </c>
      <c r="I147" s="22">
        <f t="shared" si="12"/>
        <v>7.7219999999999995</v>
      </c>
      <c r="J147" s="39">
        <f t="shared" si="13"/>
        <v>116</v>
      </c>
      <c r="K147" s="43"/>
      <c r="L147" s="33" t="str">
        <f t="shared" si="14"/>
        <v/>
      </c>
      <c r="M147" s="19"/>
    </row>
    <row r="148" spans="1:13" s="35" customFormat="1" ht="42.75">
      <c r="A148" s="16">
        <v>147</v>
      </c>
      <c r="B148" s="30" t="s">
        <v>166</v>
      </c>
      <c r="C148" s="9" t="s">
        <v>162</v>
      </c>
      <c r="D148" s="31" t="s">
        <v>13</v>
      </c>
      <c r="E148" s="32">
        <v>0.06</v>
      </c>
      <c r="F148" s="20">
        <f t="shared" si="10"/>
        <v>2.86E-2</v>
      </c>
      <c r="G148" s="21"/>
      <c r="H148" s="19">
        <f t="shared" si="11"/>
        <v>0.85799999999999998</v>
      </c>
      <c r="I148" s="22">
        <f t="shared" si="12"/>
        <v>7.7219999999999995</v>
      </c>
      <c r="J148" s="39">
        <f t="shared" si="13"/>
        <v>116</v>
      </c>
      <c r="K148" s="34"/>
      <c r="L148" s="33" t="str">
        <f t="shared" si="14"/>
        <v/>
      </c>
      <c r="M148" s="33"/>
    </row>
    <row r="149" spans="1:13" s="23" customFormat="1">
      <c r="A149" s="16">
        <v>148</v>
      </c>
      <c r="B149" s="17" t="s">
        <v>167</v>
      </c>
      <c r="C149" s="16" t="s">
        <v>168</v>
      </c>
      <c r="D149" s="18" t="s">
        <v>11</v>
      </c>
      <c r="E149" s="19">
        <v>10</v>
      </c>
      <c r="F149" s="20">
        <f t="shared" si="10"/>
        <v>4.7618999999999998</v>
      </c>
      <c r="G149" s="21"/>
      <c r="H149" s="19">
        <f t="shared" si="11"/>
        <v>142.857</v>
      </c>
      <c r="I149" s="22">
        <f t="shared" si="12"/>
        <v>1285.713</v>
      </c>
      <c r="J149" s="39">
        <f t="shared" si="13"/>
        <v>19286</v>
      </c>
      <c r="K149" s="43"/>
      <c r="L149" s="33" t="str">
        <f t="shared" si="14"/>
        <v/>
      </c>
      <c r="M149" s="19"/>
    </row>
    <row r="150" spans="1:13" s="23" customFormat="1">
      <c r="A150" s="16">
        <v>149</v>
      </c>
      <c r="B150" s="17" t="s">
        <v>169</v>
      </c>
      <c r="C150" s="16" t="s">
        <v>170</v>
      </c>
      <c r="D150" s="18" t="s">
        <v>11</v>
      </c>
      <c r="E150" s="19">
        <v>10</v>
      </c>
      <c r="F150" s="20">
        <f t="shared" si="10"/>
        <v>4.7618999999999998</v>
      </c>
      <c r="G150" s="21"/>
      <c r="H150" s="19">
        <f t="shared" si="11"/>
        <v>142.857</v>
      </c>
      <c r="I150" s="22">
        <f t="shared" si="12"/>
        <v>1285.713</v>
      </c>
      <c r="J150" s="39">
        <f t="shared" si="13"/>
        <v>19286</v>
      </c>
      <c r="K150" s="43"/>
      <c r="L150" s="33" t="str">
        <f t="shared" si="14"/>
        <v/>
      </c>
      <c r="M150" s="19"/>
    </row>
    <row r="151" spans="1:13" s="23" customFormat="1">
      <c r="A151" s="16">
        <v>150</v>
      </c>
      <c r="B151" s="25" t="s">
        <v>171</v>
      </c>
      <c r="C151" s="9"/>
      <c r="D151" s="26" t="s">
        <v>13</v>
      </c>
      <c r="E151" s="27">
        <v>0.05</v>
      </c>
      <c r="F151" s="20">
        <f t="shared" si="10"/>
        <v>2.3800000000000002E-2</v>
      </c>
      <c r="G151" s="21"/>
      <c r="H151" s="19">
        <f t="shared" si="11"/>
        <v>0.71400000000000008</v>
      </c>
      <c r="I151" s="22">
        <f t="shared" si="12"/>
        <v>6.426000000000001</v>
      </c>
      <c r="J151" s="39">
        <f t="shared" si="13"/>
        <v>96</v>
      </c>
      <c r="K151" s="43"/>
      <c r="L151" s="33" t="str">
        <f t="shared" si="14"/>
        <v/>
      </c>
      <c r="M151" s="19"/>
    </row>
    <row r="152" spans="1:13" s="23" customFormat="1">
      <c r="A152" s="16">
        <v>151</v>
      </c>
      <c r="B152" s="25" t="s">
        <v>172</v>
      </c>
      <c r="C152" s="9"/>
      <c r="D152" s="26" t="s">
        <v>13</v>
      </c>
      <c r="E152" s="27">
        <f>1/5</f>
        <v>0.2</v>
      </c>
      <c r="F152" s="20">
        <f t="shared" si="10"/>
        <v>9.5200000000000007E-2</v>
      </c>
      <c r="G152" s="21"/>
      <c r="H152" s="19">
        <f t="shared" si="11"/>
        <v>2.8560000000000003</v>
      </c>
      <c r="I152" s="22">
        <f t="shared" si="12"/>
        <v>25.704000000000004</v>
      </c>
      <c r="J152" s="39">
        <f t="shared" si="13"/>
        <v>386</v>
      </c>
      <c r="K152" s="43"/>
      <c r="L152" s="33" t="str">
        <f t="shared" si="14"/>
        <v/>
      </c>
      <c r="M152" s="19"/>
    </row>
    <row r="153" spans="1:13" s="23" customFormat="1">
      <c r="A153" s="16">
        <v>152</v>
      </c>
      <c r="B153" s="25" t="s">
        <v>173</v>
      </c>
      <c r="C153" s="9"/>
      <c r="D153" s="26" t="s">
        <v>13</v>
      </c>
      <c r="E153" s="27">
        <f>1/5</f>
        <v>0.2</v>
      </c>
      <c r="F153" s="20">
        <f t="shared" si="10"/>
        <v>9.5200000000000007E-2</v>
      </c>
      <c r="G153" s="21"/>
      <c r="H153" s="19">
        <f t="shared" si="11"/>
        <v>2.8560000000000003</v>
      </c>
      <c r="I153" s="22">
        <f t="shared" si="12"/>
        <v>25.704000000000004</v>
      </c>
      <c r="J153" s="39">
        <f t="shared" si="13"/>
        <v>386</v>
      </c>
      <c r="K153" s="43"/>
      <c r="L153" s="33" t="str">
        <f t="shared" si="14"/>
        <v/>
      </c>
      <c r="M153" s="19"/>
    </row>
    <row r="154" spans="1:13" s="23" customFormat="1">
      <c r="A154" s="16">
        <v>153</v>
      </c>
      <c r="B154" s="25" t="s">
        <v>174</v>
      </c>
      <c r="C154" s="9"/>
      <c r="D154" s="26" t="s">
        <v>13</v>
      </c>
      <c r="E154" s="27">
        <f>1/5</f>
        <v>0.2</v>
      </c>
      <c r="F154" s="20">
        <f t="shared" si="10"/>
        <v>9.5200000000000007E-2</v>
      </c>
      <c r="G154" s="21"/>
      <c r="H154" s="19">
        <f t="shared" si="11"/>
        <v>2.8560000000000003</v>
      </c>
      <c r="I154" s="22">
        <f t="shared" si="12"/>
        <v>25.704000000000004</v>
      </c>
      <c r="J154" s="39">
        <f t="shared" si="13"/>
        <v>386</v>
      </c>
      <c r="K154" s="43"/>
      <c r="L154" s="33" t="str">
        <f t="shared" si="14"/>
        <v/>
      </c>
      <c r="M154" s="19"/>
    </row>
    <row r="155" spans="1:13" s="23" customFormat="1">
      <c r="A155" s="16">
        <v>154</v>
      </c>
      <c r="B155" s="25" t="s">
        <v>175</v>
      </c>
      <c r="C155" s="9"/>
      <c r="D155" s="26" t="s">
        <v>13</v>
      </c>
      <c r="E155" s="27">
        <f>4/5</f>
        <v>0.8</v>
      </c>
      <c r="F155" s="20">
        <f t="shared" si="10"/>
        <v>0.38100000000000001</v>
      </c>
      <c r="G155" s="21"/>
      <c r="H155" s="19">
        <f t="shared" si="11"/>
        <v>11.43</v>
      </c>
      <c r="I155" s="22">
        <f t="shared" si="12"/>
        <v>102.87</v>
      </c>
      <c r="J155" s="39">
        <f t="shared" si="13"/>
        <v>1543</v>
      </c>
      <c r="K155" s="43"/>
      <c r="L155" s="33" t="str">
        <f t="shared" si="14"/>
        <v/>
      </c>
      <c r="M155" s="19"/>
    </row>
    <row r="156" spans="1:13" s="23" customFormat="1">
      <c r="A156" s="16">
        <v>155</v>
      </c>
      <c r="B156" s="25" t="s">
        <v>176</v>
      </c>
      <c r="C156" s="9"/>
      <c r="D156" s="26" t="s">
        <v>13</v>
      </c>
      <c r="E156" s="27">
        <f>1/5</f>
        <v>0.2</v>
      </c>
      <c r="F156" s="20">
        <f t="shared" si="10"/>
        <v>9.5200000000000007E-2</v>
      </c>
      <c r="G156" s="21"/>
      <c r="H156" s="19">
        <f t="shared" si="11"/>
        <v>2.8560000000000003</v>
      </c>
      <c r="I156" s="22">
        <f t="shared" si="12"/>
        <v>25.704000000000004</v>
      </c>
      <c r="J156" s="39">
        <f t="shared" si="13"/>
        <v>386</v>
      </c>
      <c r="K156" s="43"/>
      <c r="L156" s="33" t="str">
        <f t="shared" si="14"/>
        <v/>
      </c>
      <c r="M156" s="19"/>
    </row>
    <row r="157" spans="1:13" s="23" customFormat="1">
      <c r="A157" s="16">
        <v>156</v>
      </c>
      <c r="B157" s="25" t="s">
        <v>177</v>
      </c>
      <c r="C157" s="9"/>
      <c r="D157" s="26" t="s">
        <v>13</v>
      </c>
      <c r="E157" s="27">
        <f>4/5</f>
        <v>0.8</v>
      </c>
      <c r="F157" s="20">
        <f t="shared" si="10"/>
        <v>0.38100000000000001</v>
      </c>
      <c r="G157" s="21"/>
      <c r="H157" s="19">
        <f t="shared" si="11"/>
        <v>11.43</v>
      </c>
      <c r="I157" s="22">
        <f t="shared" si="12"/>
        <v>102.87</v>
      </c>
      <c r="J157" s="39">
        <f t="shared" si="13"/>
        <v>1543</v>
      </c>
      <c r="K157" s="43"/>
      <c r="L157" s="33" t="str">
        <f t="shared" si="14"/>
        <v/>
      </c>
      <c r="M157" s="19"/>
    </row>
    <row r="158" spans="1:13" s="23" customFormat="1">
      <c r="A158" s="16">
        <v>157</v>
      </c>
      <c r="B158" s="25" t="s">
        <v>178</v>
      </c>
      <c r="C158" s="9"/>
      <c r="D158" s="26" t="s">
        <v>13</v>
      </c>
      <c r="E158" s="27">
        <f>1/5</f>
        <v>0.2</v>
      </c>
      <c r="F158" s="20">
        <f t="shared" si="10"/>
        <v>9.5200000000000007E-2</v>
      </c>
      <c r="G158" s="21"/>
      <c r="H158" s="19">
        <f t="shared" si="11"/>
        <v>2.8560000000000003</v>
      </c>
      <c r="I158" s="22">
        <f t="shared" si="12"/>
        <v>25.704000000000004</v>
      </c>
      <c r="J158" s="39">
        <f t="shared" si="13"/>
        <v>386</v>
      </c>
      <c r="K158" s="43"/>
      <c r="L158" s="33" t="str">
        <f t="shared" si="14"/>
        <v/>
      </c>
      <c r="M158" s="19"/>
    </row>
    <row r="159" spans="1:13" s="23" customFormat="1">
      <c r="A159" s="16">
        <v>158</v>
      </c>
      <c r="B159" s="25" t="s">
        <v>179</v>
      </c>
      <c r="C159" s="9"/>
      <c r="D159" s="26" t="s">
        <v>180</v>
      </c>
      <c r="E159" s="27">
        <v>0.1</v>
      </c>
      <c r="F159" s="20">
        <f t="shared" si="10"/>
        <v>4.7600000000000003E-2</v>
      </c>
      <c r="G159" s="21"/>
      <c r="H159" s="19">
        <f t="shared" si="11"/>
        <v>1.4280000000000002</v>
      </c>
      <c r="I159" s="22">
        <f t="shared" si="12"/>
        <v>12.852000000000002</v>
      </c>
      <c r="J159" s="39">
        <f t="shared" si="13"/>
        <v>193</v>
      </c>
      <c r="K159" s="43"/>
      <c r="L159" s="33" t="str">
        <f t="shared" si="14"/>
        <v/>
      </c>
      <c r="M159" s="19"/>
    </row>
    <row r="160" spans="1:13" s="23" customFormat="1">
      <c r="A160" s="16">
        <v>159</v>
      </c>
      <c r="B160" s="25" t="s">
        <v>181</v>
      </c>
      <c r="C160" s="9"/>
      <c r="D160" s="26" t="s">
        <v>13</v>
      </c>
      <c r="E160" s="27">
        <v>0.05</v>
      </c>
      <c r="F160" s="20">
        <f t="shared" si="10"/>
        <v>2.3800000000000002E-2</v>
      </c>
      <c r="G160" s="21"/>
      <c r="H160" s="19">
        <f t="shared" si="11"/>
        <v>0.71400000000000008</v>
      </c>
      <c r="I160" s="22">
        <f t="shared" si="12"/>
        <v>6.426000000000001</v>
      </c>
      <c r="J160" s="39">
        <f t="shared" si="13"/>
        <v>96</v>
      </c>
      <c r="K160" s="43"/>
      <c r="L160" s="33" t="str">
        <f t="shared" si="14"/>
        <v/>
      </c>
      <c r="M160" s="19"/>
    </row>
    <row r="161" spans="1:13" s="23" customFormat="1">
      <c r="A161" s="16">
        <v>160</v>
      </c>
      <c r="B161" s="25" t="s">
        <v>182</v>
      </c>
      <c r="C161" s="9"/>
      <c r="D161" s="26" t="s">
        <v>180</v>
      </c>
      <c r="E161" s="27">
        <v>0.1</v>
      </c>
      <c r="F161" s="20">
        <f t="shared" si="10"/>
        <v>4.7600000000000003E-2</v>
      </c>
      <c r="G161" s="21"/>
      <c r="H161" s="19">
        <f t="shared" si="11"/>
        <v>1.4280000000000002</v>
      </c>
      <c r="I161" s="22">
        <f t="shared" si="12"/>
        <v>12.852000000000002</v>
      </c>
      <c r="J161" s="39">
        <f t="shared" si="13"/>
        <v>193</v>
      </c>
      <c r="K161" s="43"/>
      <c r="L161" s="33" t="str">
        <f t="shared" si="14"/>
        <v/>
      </c>
      <c r="M161" s="19"/>
    </row>
    <row r="162" spans="1:13" s="23" customFormat="1">
      <c r="A162" s="16">
        <v>161</v>
      </c>
      <c r="B162" s="25" t="s">
        <v>183</v>
      </c>
      <c r="C162" s="9" t="s">
        <v>184</v>
      </c>
      <c r="D162" s="26" t="s">
        <v>13</v>
      </c>
      <c r="E162" s="27">
        <v>0.25</v>
      </c>
      <c r="F162" s="20">
        <f t="shared" si="10"/>
        <v>0.11899999999999999</v>
      </c>
      <c r="G162" s="21"/>
      <c r="H162" s="19">
        <f t="shared" si="11"/>
        <v>3.57</v>
      </c>
      <c r="I162" s="22">
        <f t="shared" si="12"/>
        <v>32.129999999999995</v>
      </c>
      <c r="J162" s="39">
        <f t="shared" si="13"/>
        <v>482</v>
      </c>
      <c r="K162" s="43"/>
      <c r="L162" s="33" t="str">
        <f t="shared" si="14"/>
        <v/>
      </c>
      <c r="M162" s="19"/>
    </row>
    <row r="163" spans="1:13" s="23" customFormat="1">
      <c r="A163" s="16">
        <v>162</v>
      </c>
      <c r="B163" s="25" t="s">
        <v>185</v>
      </c>
      <c r="C163" s="9"/>
      <c r="D163" s="26" t="s">
        <v>13</v>
      </c>
      <c r="E163" s="27">
        <v>0.5</v>
      </c>
      <c r="F163" s="20">
        <f t="shared" si="10"/>
        <v>0.23810000000000001</v>
      </c>
      <c r="G163" s="21"/>
      <c r="H163" s="19">
        <f t="shared" si="11"/>
        <v>7.1429999999999998</v>
      </c>
      <c r="I163" s="22">
        <f t="shared" si="12"/>
        <v>64.286999999999992</v>
      </c>
      <c r="J163" s="39">
        <f t="shared" si="13"/>
        <v>964</v>
      </c>
      <c r="K163" s="43"/>
      <c r="L163" s="33" t="str">
        <f t="shared" si="14"/>
        <v/>
      </c>
      <c r="M163" s="19"/>
    </row>
    <row r="164" spans="1:13" s="23" customFormat="1">
      <c r="A164" s="16">
        <v>163</v>
      </c>
      <c r="B164" s="25" t="s">
        <v>186</v>
      </c>
      <c r="C164" s="9"/>
      <c r="D164" s="26" t="s">
        <v>180</v>
      </c>
      <c r="E164" s="27">
        <v>2</v>
      </c>
      <c r="F164" s="20">
        <f t="shared" si="10"/>
        <v>0.95240000000000002</v>
      </c>
      <c r="G164" s="21"/>
      <c r="H164" s="19">
        <f t="shared" si="11"/>
        <v>28.571999999999999</v>
      </c>
      <c r="I164" s="22">
        <f t="shared" si="12"/>
        <v>257.14799999999997</v>
      </c>
      <c r="J164" s="39">
        <f t="shared" si="13"/>
        <v>3857</v>
      </c>
      <c r="K164" s="43"/>
      <c r="L164" s="33" t="str">
        <f t="shared" si="14"/>
        <v/>
      </c>
      <c r="M164" s="19"/>
    </row>
    <row r="165" spans="1:13" s="23" customFormat="1">
      <c r="A165" s="16">
        <v>164</v>
      </c>
      <c r="B165" s="25" t="s">
        <v>187</v>
      </c>
      <c r="C165" s="9"/>
      <c r="D165" s="26" t="s">
        <v>180</v>
      </c>
      <c r="E165" s="27">
        <v>2</v>
      </c>
      <c r="F165" s="20">
        <f t="shared" si="10"/>
        <v>0.95240000000000002</v>
      </c>
      <c r="G165" s="21"/>
      <c r="H165" s="19">
        <f t="shared" si="11"/>
        <v>28.571999999999999</v>
      </c>
      <c r="I165" s="22">
        <f t="shared" si="12"/>
        <v>257.14799999999997</v>
      </c>
      <c r="J165" s="39">
        <f t="shared" si="13"/>
        <v>3857</v>
      </c>
      <c r="K165" s="43"/>
      <c r="L165" s="33" t="str">
        <f t="shared" si="14"/>
        <v/>
      </c>
      <c r="M165" s="19"/>
    </row>
    <row r="166" spans="1:13" s="23" customFormat="1">
      <c r="A166" s="16">
        <v>165</v>
      </c>
      <c r="B166" s="25" t="s">
        <v>188</v>
      </c>
      <c r="C166" s="9"/>
      <c r="D166" s="26" t="s">
        <v>180</v>
      </c>
      <c r="E166" s="27">
        <v>0.2</v>
      </c>
      <c r="F166" s="20">
        <f t="shared" si="10"/>
        <v>9.5200000000000007E-2</v>
      </c>
      <c r="G166" s="21"/>
      <c r="H166" s="19">
        <f t="shared" si="11"/>
        <v>2.8560000000000003</v>
      </c>
      <c r="I166" s="22">
        <f t="shared" si="12"/>
        <v>25.704000000000004</v>
      </c>
      <c r="J166" s="39">
        <f t="shared" si="13"/>
        <v>386</v>
      </c>
      <c r="K166" s="43"/>
      <c r="L166" s="33" t="str">
        <f t="shared" si="14"/>
        <v/>
      </c>
      <c r="M166" s="19"/>
    </row>
    <row r="167" spans="1:13" s="23" customFormat="1">
      <c r="A167" s="16">
        <v>166</v>
      </c>
      <c r="B167" s="25" t="s">
        <v>189</v>
      </c>
      <c r="C167" s="9"/>
      <c r="D167" s="26" t="s">
        <v>13</v>
      </c>
      <c r="E167" s="27">
        <v>0.1</v>
      </c>
      <c r="F167" s="20">
        <f t="shared" si="10"/>
        <v>4.7600000000000003E-2</v>
      </c>
      <c r="G167" s="21"/>
      <c r="H167" s="19">
        <f t="shared" si="11"/>
        <v>1.4280000000000002</v>
      </c>
      <c r="I167" s="22">
        <f t="shared" si="12"/>
        <v>12.852000000000002</v>
      </c>
      <c r="J167" s="39">
        <f t="shared" si="13"/>
        <v>193</v>
      </c>
      <c r="K167" s="43"/>
      <c r="L167" s="33" t="str">
        <f t="shared" si="14"/>
        <v/>
      </c>
      <c r="M167" s="19"/>
    </row>
    <row r="168" spans="1:13" s="23" customFormat="1">
      <c r="A168" s="16">
        <v>167</v>
      </c>
      <c r="B168" s="25" t="s">
        <v>190</v>
      </c>
      <c r="C168" s="9"/>
      <c r="D168" s="26" t="s">
        <v>180</v>
      </c>
      <c r="E168" s="27">
        <v>0.1</v>
      </c>
      <c r="F168" s="20">
        <f t="shared" si="10"/>
        <v>4.7600000000000003E-2</v>
      </c>
      <c r="G168" s="21"/>
      <c r="H168" s="19">
        <f t="shared" si="11"/>
        <v>1.4280000000000002</v>
      </c>
      <c r="I168" s="22">
        <f t="shared" si="12"/>
        <v>12.852000000000002</v>
      </c>
      <c r="J168" s="39">
        <f t="shared" si="13"/>
        <v>193</v>
      </c>
      <c r="K168" s="43"/>
      <c r="L168" s="33" t="str">
        <f t="shared" si="14"/>
        <v/>
      </c>
      <c r="M168" s="19"/>
    </row>
    <row r="169" spans="1:13" s="23" customFormat="1">
      <c r="A169" s="16">
        <v>168</v>
      </c>
      <c r="B169" s="25" t="s">
        <v>191</v>
      </c>
      <c r="C169" s="9"/>
      <c r="D169" s="26" t="s">
        <v>180</v>
      </c>
      <c r="E169" s="27">
        <v>0.1</v>
      </c>
      <c r="F169" s="20">
        <f t="shared" si="10"/>
        <v>4.7600000000000003E-2</v>
      </c>
      <c r="G169" s="21"/>
      <c r="H169" s="19">
        <f t="shared" si="11"/>
        <v>1.4280000000000002</v>
      </c>
      <c r="I169" s="22">
        <f t="shared" si="12"/>
        <v>12.852000000000002</v>
      </c>
      <c r="J169" s="39">
        <f t="shared" si="13"/>
        <v>193</v>
      </c>
      <c r="K169" s="43"/>
      <c r="L169" s="33" t="str">
        <f t="shared" si="14"/>
        <v/>
      </c>
      <c r="M169" s="19"/>
    </row>
    <row r="170" spans="1:13" s="23" customFormat="1">
      <c r="A170" s="16">
        <v>169</v>
      </c>
      <c r="B170" s="25" t="s">
        <v>192</v>
      </c>
      <c r="C170" s="9"/>
      <c r="D170" s="26" t="s">
        <v>180</v>
      </c>
      <c r="E170" s="27">
        <v>0.1</v>
      </c>
      <c r="F170" s="20">
        <f t="shared" si="10"/>
        <v>4.7600000000000003E-2</v>
      </c>
      <c r="G170" s="21"/>
      <c r="H170" s="19">
        <f t="shared" si="11"/>
        <v>1.4280000000000002</v>
      </c>
      <c r="I170" s="22">
        <f t="shared" si="12"/>
        <v>12.852000000000002</v>
      </c>
      <c r="J170" s="39">
        <f t="shared" si="13"/>
        <v>193</v>
      </c>
      <c r="K170" s="43"/>
      <c r="L170" s="33" t="str">
        <f t="shared" si="14"/>
        <v/>
      </c>
      <c r="M170" s="19"/>
    </row>
    <row r="171" spans="1:13" s="23" customFormat="1">
      <c r="A171" s="16">
        <v>170</v>
      </c>
      <c r="B171" s="25" t="s">
        <v>193</v>
      </c>
      <c r="C171" s="9"/>
      <c r="D171" s="26" t="s">
        <v>180</v>
      </c>
      <c r="E171" s="27">
        <v>0.1</v>
      </c>
      <c r="F171" s="20">
        <f t="shared" si="10"/>
        <v>4.7600000000000003E-2</v>
      </c>
      <c r="G171" s="21"/>
      <c r="H171" s="19">
        <f t="shared" si="11"/>
        <v>1.4280000000000002</v>
      </c>
      <c r="I171" s="22">
        <f t="shared" si="12"/>
        <v>12.852000000000002</v>
      </c>
      <c r="J171" s="39">
        <f t="shared" si="13"/>
        <v>193</v>
      </c>
      <c r="K171" s="43"/>
      <c r="L171" s="33" t="str">
        <f t="shared" si="14"/>
        <v/>
      </c>
      <c r="M171" s="19"/>
    </row>
    <row r="172" spans="1:13" s="23" customFormat="1">
      <c r="A172" s="16">
        <v>171</v>
      </c>
      <c r="B172" s="25" t="s">
        <v>194</v>
      </c>
      <c r="C172" s="9"/>
      <c r="D172" s="26" t="s">
        <v>180</v>
      </c>
      <c r="E172" s="27">
        <v>0.1</v>
      </c>
      <c r="F172" s="20">
        <f t="shared" si="10"/>
        <v>4.7600000000000003E-2</v>
      </c>
      <c r="G172" s="21"/>
      <c r="H172" s="19">
        <f t="shared" si="11"/>
        <v>1.4280000000000002</v>
      </c>
      <c r="I172" s="22">
        <f t="shared" si="12"/>
        <v>12.852000000000002</v>
      </c>
      <c r="J172" s="39">
        <f t="shared" si="13"/>
        <v>193</v>
      </c>
      <c r="K172" s="43"/>
      <c r="L172" s="33" t="str">
        <f t="shared" si="14"/>
        <v/>
      </c>
      <c r="M172" s="19"/>
    </row>
    <row r="173" spans="1:13" s="23" customFormat="1">
      <c r="A173" s="16">
        <v>172</v>
      </c>
      <c r="B173" s="25" t="s">
        <v>195</v>
      </c>
      <c r="C173" s="9"/>
      <c r="D173" s="26" t="s">
        <v>180</v>
      </c>
      <c r="E173" s="27">
        <v>0.1</v>
      </c>
      <c r="F173" s="20">
        <f t="shared" si="10"/>
        <v>4.7600000000000003E-2</v>
      </c>
      <c r="G173" s="21"/>
      <c r="H173" s="19">
        <f t="shared" si="11"/>
        <v>1.4280000000000002</v>
      </c>
      <c r="I173" s="22">
        <f t="shared" si="12"/>
        <v>12.852000000000002</v>
      </c>
      <c r="J173" s="39">
        <f t="shared" si="13"/>
        <v>193</v>
      </c>
      <c r="K173" s="43"/>
      <c r="L173" s="33" t="str">
        <f t="shared" si="14"/>
        <v/>
      </c>
      <c r="M173" s="19"/>
    </row>
    <row r="174" spans="1:13" s="23" customFormat="1">
      <c r="A174" s="16">
        <v>173</v>
      </c>
      <c r="B174" s="25" t="s">
        <v>196</v>
      </c>
      <c r="C174" s="9"/>
      <c r="D174" s="26" t="s">
        <v>13</v>
      </c>
      <c r="E174" s="27">
        <f>2/10</f>
        <v>0.2</v>
      </c>
      <c r="F174" s="20">
        <f t="shared" si="10"/>
        <v>9.5200000000000007E-2</v>
      </c>
      <c r="G174" s="21"/>
      <c r="H174" s="19">
        <f t="shared" si="11"/>
        <v>2.8560000000000003</v>
      </c>
      <c r="I174" s="22">
        <f t="shared" si="12"/>
        <v>25.704000000000004</v>
      </c>
      <c r="J174" s="39">
        <f t="shared" si="13"/>
        <v>386</v>
      </c>
      <c r="K174" s="43"/>
      <c r="L174" s="33" t="str">
        <f t="shared" si="14"/>
        <v/>
      </c>
      <c r="M174" s="19"/>
    </row>
    <row r="175" spans="1:13" s="23" customFormat="1">
      <c r="A175" s="16">
        <v>174</v>
      </c>
      <c r="B175" s="25" t="s">
        <v>197</v>
      </c>
      <c r="C175" s="9"/>
      <c r="D175" s="26" t="s">
        <v>13</v>
      </c>
      <c r="E175" s="27">
        <v>0.2</v>
      </c>
      <c r="F175" s="20">
        <f t="shared" si="10"/>
        <v>9.5200000000000007E-2</v>
      </c>
      <c r="G175" s="21"/>
      <c r="H175" s="19">
        <f t="shared" si="11"/>
        <v>2.8560000000000003</v>
      </c>
      <c r="I175" s="22">
        <f t="shared" si="12"/>
        <v>25.704000000000004</v>
      </c>
      <c r="J175" s="39">
        <f t="shared" si="13"/>
        <v>386</v>
      </c>
      <c r="K175" s="43"/>
      <c r="L175" s="33" t="str">
        <f t="shared" si="14"/>
        <v/>
      </c>
      <c r="M175" s="19"/>
    </row>
    <row r="176" spans="1:13" s="23" customFormat="1">
      <c r="A176" s="16">
        <v>175</v>
      </c>
      <c r="B176" s="25" t="s">
        <v>198</v>
      </c>
      <c r="C176" s="9"/>
      <c r="D176" s="26" t="s">
        <v>13</v>
      </c>
      <c r="E176" s="27">
        <v>0.1</v>
      </c>
      <c r="F176" s="20">
        <f t="shared" si="10"/>
        <v>4.7600000000000003E-2</v>
      </c>
      <c r="G176" s="21"/>
      <c r="H176" s="19">
        <f t="shared" si="11"/>
        <v>1.4280000000000002</v>
      </c>
      <c r="I176" s="22">
        <f t="shared" si="12"/>
        <v>12.852000000000002</v>
      </c>
      <c r="J176" s="39">
        <f t="shared" si="13"/>
        <v>193</v>
      </c>
      <c r="K176" s="43"/>
      <c r="L176" s="33" t="str">
        <f t="shared" si="14"/>
        <v/>
      </c>
      <c r="M176" s="19"/>
    </row>
    <row r="177" spans="1:13" s="23" customFormat="1">
      <c r="A177" s="16">
        <v>176</v>
      </c>
      <c r="B177" s="25" t="s">
        <v>199</v>
      </c>
      <c r="C177" s="9"/>
      <c r="D177" s="26" t="s">
        <v>13</v>
      </c>
      <c r="E177" s="27">
        <v>0.05</v>
      </c>
      <c r="F177" s="20">
        <f t="shared" si="10"/>
        <v>2.3800000000000002E-2</v>
      </c>
      <c r="G177" s="21"/>
      <c r="H177" s="19">
        <f t="shared" si="11"/>
        <v>0.71400000000000008</v>
      </c>
      <c r="I177" s="22">
        <f t="shared" si="12"/>
        <v>6.426000000000001</v>
      </c>
      <c r="J177" s="39">
        <f t="shared" si="13"/>
        <v>96</v>
      </c>
      <c r="K177" s="43"/>
      <c r="L177" s="33" t="str">
        <f t="shared" si="14"/>
        <v/>
      </c>
      <c r="M177" s="19"/>
    </row>
    <row r="178" spans="1:13" s="23" customFormat="1">
      <c r="A178" s="16">
        <v>177</v>
      </c>
      <c r="B178" s="25" t="s">
        <v>200</v>
      </c>
      <c r="C178" s="9"/>
      <c r="D178" s="26" t="s">
        <v>13</v>
      </c>
      <c r="E178" s="27">
        <v>0.1</v>
      </c>
      <c r="F178" s="20">
        <f t="shared" si="10"/>
        <v>4.7600000000000003E-2</v>
      </c>
      <c r="G178" s="21"/>
      <c r="H178" s="19">
        <f t="shared" si="11"/>
        <v>1.4280000000000002</v>
      </c>
      <c r="I178" s="22">
        <f t="shared" si="12"/>
        <v>12.852000000000002</v>
      </c>
      <c r="J178" s="39">
        <f t="shared" si="13"/>
        <v>193</v>
      </c>
      <c r="K178" s="43"/>
      <c r="L178" s="33" t="str">
        <f t="shared" si="14"/>
        <v/>
      </c>
      <c r="M178" s="19"/>
    </row>
    <row r="179" spans="1:13" s="23" customFormat="1">
      <c r="A179" s="16">
        <v>178</v>
      </c>
      <c r="B179" s="25" t="s">
        <v>201</v>
      </c>
      <c r="C179" s="9"/>
      <c r="D179" s="26" t="s">
        <v>13</v>
      </c>
      <c r="E179" s="27">
        <v>0.1</v>
      </c>
      <c r="F179" s="20">
        <f t="shared" si="10"/>
        <v>4.7600000000000003E-2</v>
      </c>
      <c r="G179" s="21"/>
      <c r="H179" s="19">
        <f t="shared" si="11"/>
        <v>1.4280000000000002</v>
      </c>
      <c r="I179" s="22">
        <f t="shared" si="12"/>
        <v>12.852000000000002</v>
      </c>
      <c r="J179" s="39">
        <f t="shared" si="13"/>
        <v>193</v>
      </c>
      <c r="K179" s="43"/>
      <c r="L179" s="33" t="str">
        <f t="shared" si="14"/>
        <v/>
      </c>
      <c r="M179" s="19"/>
    </row>
    <row r="180" spans="1:13" s="23" customFormat="1">
      <c r="A180" s="16">
        <v>179</v>
      </c>
      <c r="B180" s="25" t="s">
        <v>202</v>
      </c>
      <c r="C180" s="9"/>
      <c r="D180" s="26" t="s">
        <v>13</v>
      </c>
      <c r="E180" s="27">
        <v>0.1</v>
      </c>
      <c r="F180" s="20">
        <f t="shared" si="10"/>
        <v>4.7600000000000003E-2</v>
      </c>
      <c r="G180" s="21"/>
      <c r="H180" s="19">
        <f t="shared" si="11"/>
        <v>1.4280000000000002</v>
      </c>
      <c r="I180" s="22">
        <f t="shared" si="12"/>
        <v>12.852000000000002</v>
      </c>
      <c r="J180" s="39">
        <f t="shared" si="13"/>
        <v>193</v>
      </c>
      <c r="K180" s="43"/>
      <c r="L180" s="33" t="str">
        <f t="shared" si="14"/>
        <v/>
      </c>
      <c r="M180" s="19"/>
    </row>
    <row r="181" spans="1:13" s="23" customFormat="1">
      <c r="A181" s="16">
        <v>180</v>
      </c>
      <c r="B181" s="25" t="s">
        <v>203</v>
      </c>
      <c r="C181" s="9"/>
      <c r="D181" s="26" t="s">
        <v>13</v>
      </c>
      <c r="E181" s="27">
        <v>0.1</v>
      </c>
      <c r="F181" s="20">
        <f t="shared" si="10"/>
        <v>4.7600000000000003E-2</v>
      </c>
      <c r="G181" s="21"/>
      <c r="H181" s="19">
        <f t="shared" si="11"/>
        <v>1.4280000000000002</v>
      </c>
      <c r="I181" s="22">
        <f t="shared" si="12"/>
        <v>12.852000000000002</v>
      </c>
      <c r="J181" s="39">
        <f t="shared" si="13"/>
        <v>193</v>
      </c>
      <c r="K181" s="43"/>
      <c r="L181" s="33" t="str">
        <f t="shared" si="14"/>
        <v/>
      </c>
      <c r="M181" s="19"/>
    </row>
    <row r="182" spans="1:13" s="23" customFormat="1">
      <c r="A182" s="16">
        <v>181</v>
      </c>
      <c r="B182" s="25" t="s">
        <v>204</v>
      </c>
      <c r="C182" s="9"/>
      <c r="D182" s="26" t="s">
        <v>13</v>
      </c>
      <c r="E182" s="27">
        <v>0.1</v>
      </c>
      <c r="F182" s="20">
        <f t="shared" si="10"/>
        <v>4.7600000000000003E-2</v>
      </c>
      <c r="G182" s="21"/>
      <c r="H182" s="19">
        <f t="shared" si="11"/>
        <v>1.4280000000000002</v>
      </c>
      <c r="I182" s="22">
        <f t="shared" si="12"/>
        <v>12.852000000000002</v>
      </c>
      <c r="J182" s="39">
        <f t="shared" si="13"/>
        <v>193</v>
      </c>
      <c r="K182" s="43"/>
      <c r="L182" s="33" t="str">
        <f t="shared" si="14"/>
        <v/>
      </c>
      <c r="M182" s="19"/>
    </row>
    <row r="183" spans="1:13" s="23" customFormat="1">
      <c r="A183" s="16">
        <v>182</v>
      </c>
      <c r="B183" s="25" t="s">
        <v>205</v>
      </c>
      <c r="C183" s="9"/>
      <c r="D183" s="26" t="s">
        <v>13</v>
      </c>
      <c r="E183" s="27">
        <v>0.2</v>
      </c>
      <c r="F183" s="20">
        <f t="shared" si="10"/>
        <v>9.5200000000000007E-2</v>
      </c>
      <c r="G183" s="21"/>
      <c r="H183" s="19">
        <f t="shared" si="11"/>
        <v>2.8560000000000003</v>
      </c>
      <c r="I183" s="22">
        <f t="shared" si="12"/>
        <v>25.704000000000004</v>
      </c>
      <c r="J183" s="39">
        <f t="shared" si="13"/>
        <v>386</v>
      </c>
      <c r="K183" s="43"/>
      <c r="L183" s="33" t="str">
        <f t="shared" si="14"/>
        <v/>
      </c>
      <c r="M183" s="19"/>
    </row>
    <row r="184" spans="1:13" s="23" customFormat="1">
      <c r="A184" s="16">
        <v>183</v>
      </c>
      <c r="B184" s="25" t="s">
        <v>206</v>
      </c>
      <c r="C184" s="9"/>
      <c r="D184" s="26" t="s">
        <v>180</v>
      </c>
      <c r="E184" s="27">
        <v>1</v>
      </c>
      <c r="F184" s="20">
        <f t="shared" si="10"/>
        <v>0.47620000000000001</v>
      </c>
      <c r="G184" s="21"/>
      <c r="H184" s="19">
        <f t="shared" si="11"/>
        <v>14.286</v>
      </c>
      <c r="I184" s="22">
        <f t="shared" si="12"/>
        <v>128.57399999999998</v>
      </c>
      <c r="J184" s="39">
        <f t="shared" si="13"/>
        <v>1929</v>
      </c>
      <c r="K184" s="43"/>
      <c r="L184" s="33" t="str">
        <f t="shared" si="14"/>
        <v/>
      </c>
      <c r="M184" s="19"/>
    </row>
    <row r="185" spans="1:13" s="23" customFormat="1">
      <c r="A185" s="16">
        <v>184</v>
      </c>
      <c r="B185" s="25" t="s">
        <v>207</v>
      </c>
      <c r="C185" s="9"/>
      <c r="D185" s="26" t="s">
        <v>180</v>
      </c>
      <c r="E185" s="27">
        <v>0.5</v>
      </c>
      <c r="F185" s="20">
        <f t="shared" si="10"/>
        <v>0.23810000000000001</v>
      </c>
      <c r="G185" s="21"/>
      <c r="H185" s="19">
        <f t="shared" si="11"/>
        <v>7.1429999999999998</v>
      </c>
      <c r="I185" s="22">
        <f t="shared" si="12"/>
        <v>64.286999999999992</v>
      </c>
      <c r="J185" s="39">
        <f t="shared" si="13"/>
        <v>964</v>
      </c>
      <c r="K185" s="43"/>
      <c r="L185" s="33" t="str">
        <f t="shared" si="14"/>
        <v/>
      </c>
      <c r="M185" s="19"/>
    </row>
    <row r="186" spans="1:13" s="23" customFormat="1">
      <c r="A186" s="16">
        <v>185</v>
      </c>
      <c r="B186" s="25" t="s">
        <v>208</v>
      </c>
      <c r="C186" s="9"/>
      <c r="D186" s="26" t="s">
        <v>13</v>
      </c>
      <c r="E186" s="27">
        <v>0.3</v>
      </c>
      <c r="F186" s="20">
        <f t="shared" si="10"/>
        <v>0.1429</v>
      </c>
      <c r="G186" s="21"/>
      <c r="H186" s="19">
        <f t="shared" si="11"/>
        <v>4.2869999999999999</v>
      </c>
      <c r="I186" s="22">
        <f t="shared" si="12"/>
        <v>38.582999999999998</v>
      </c>
      <c r="J186" s="39">
        <f t="shared" si="13"/>
        <v>579</v>
      </c>
      <c r="K186" s="43"/>
      <c r="L186" s="33" t="str">
        <f t="shared" si="14"/>
        <v/>
      </c>
      <c r="M186" s="19"/>
    </row>
    <row r="187" spans="1:13" s="23" customFormat="1">
      <c r="A187" s="16">
        <v>186</v>
      </c>
      <c r="B187" s="25" t="s">
        <v>209</v>
      </c>
      <c r="C187" s="9"/>
      <c r="D187" s="26" t="s">
        <v>13</v>
      </c>
      <c r="E187" s="27">
        <v>0.1</v>
      </c>
      <c r="F187" s="20">
        <f t="shared" si="10"/>
        <v>4.7600000000000003E-2</v>
      </c>
      <c r="G187" s="21"/>
      <c r="H187" s="19">
        <f t="shared" si="11"/>
        <v>1.4280000000000002</v>
      </c>
      <c r="I187" s="22">
        <f t="shared" si="12"/>
        <v>12.852000000000002</v>
      </c>
      <c r="J187" s="39">
        <f t="shared" si="13"/>
        <v>193</v>
      </c>
      <c r="K187" s="43"/>
      <c r="L187" s="33" t="str">
        <f t="shared" si="14"/>
        <v/>
      </c>
      <c r="M187" s="19"/>
    </row>
    <row r="188" spans="1:13" s="23" customFormat="1" ht="29.25">
      <c r="A188" s="16">
        <v>187</v>
      </c>
      <c r="B188" s="17" t="s">
        <v>210</v>
      </c>
      <c r="C188" s="16"/>
      <c r="D188" s="18" t="s">
        <v>13</v>
      </c>
      <c r="E188" s="19">
        <v>0.2</v>
      </c>
      <c r="F188" s="20">
        <f t="shared" si="10"/>
        <v>9.5200000000000007E-2</v>
      </c>
      <c r="G188" s="21"/>
      <c r="H188" s="19">
        <f t="shared" si="11"/>
        <v>2.8560000000000003</v>
      </c>
      <c r="I188" s="22">
        <f t="shared" si="12"/>
        <v>25.704000000000004</v>
      </c>
      <c r="J188" s="39">
        <f t="shared" si="13"/>
        <v>386</v>
      </c>
      <c r="K188" s="43"/>
      <c r="L188" s="33" t="str">
        <f t="shared" si="14"/>
        <v/>
      </c>
      <c r="M188" s="19"/>
    </row>
    <row r="189" spans="1:13" s="23" customFormat="1">
      <c r="A189" s="16">
        <v>188</v>
      </c>
      <c r="B189" s="17" t="s">
        <v>211</v>
      </c>
      <c r="C189" s="16"/>
      <c r="D189" s="18" t="s">
        <v>180</v>
      </c>
      <c r="E189" s="19">
        <v>1</v>
      </c>
      <c r="F189" s="20">
        <f t="shared" si="10"/>
        <v>0.47620000000000001</v>
      </c>
      <c r="G189" s="21"/>
      <c r="H189" s="19">
        <f t="shared" si="11"/>
        <v>14.286</v>
      </c>
      <c r="I189" s="22">
        <f t="shared" si="12"/>
        <v>128.57399999999998</v>
      </c>
      <c r="J189" s="39">
        <f t="shared" si="13"/>
        <v>1929</v>
      </c>
      <c r="K189" s="43"/>
      <c r="L189" s="33" t="str">
        <f t="shared" si="14"/>
        <v/>
      </c>
      <c r="M189" s="19"/>
    </row>
    <row r="190" spans="1:13" s="23" customFormat="1">
      <c r="A190" s="16">
        <v>189</v>
      </c>
      <c r="B190" s="17" t="s">
        <v>212</v>
      </c>
      <c r="C190" s="16"/>
      <c r="D190" s="18" t="s">
        <v>180</v>
      </c>
      <c r="E190" s="19">
        <v>0.1</v>
      </c>
      <c r="F190" s="20">
        <f t="shared" si="10"/>
        <v>4.7600000000000003E-2</v>
      </c>
      <c r="G190" s="21"/>
      <c r="H190" s="19">
        <f t="shared" si="11"/>
        <v>1.4280000000000002</v>
      </c>
      <c r="I190" s="22">
        <f t="shared" si="12"/>
        <v>12.852000000000002</v>
      </c>
      <c r="J190" s="39">
        <f t="shared" si="13"/>
        <v>193</v>
      </c>
      <c r="K190" s="43"/>
      <c r="L190" s="33" t="str">
        <f t="shared" si="14"/>
        <v/>
      </c>
      <c r="M190" s="19"/>
    </row>
    <row r="191" spans="1:13" s="23" customFormat="1">
      <c r="A191" s="16">
        <v>190</v>
      </c>
      <c r="B191" s="25" t="s">
        <v>213</v>
      </c>
      <c r="C191" s="9" t="s">
        <v>214</v>
      </c>
      <c r="D191" s="26" t="s">
        <v>13</v>
      </c>
      <c r="E191" s="27">
        <v>0.1</v>
      </c>
      <c r="F191" s="20">
        <f t="shared" si="10"/>
        <v>4.7600000000000003E-2</v>
      </c>
      <c r="G191" s="21"/>
      <c r="H191" s="19">
        <f t="shared" si="11"/>
        <v>1.4280000000000002</v>
      </c>
      <c r="I191" s="22">
        <f t="shared" si="12"/>
        <v>12.852000000000002</v>
      </c>
      <c r="J191" s="39">
        <f t="shared" si="13"/>
        <v>193</v>
      </c>
      <c r="K191" s="43"/>
      <c r="L191" s="33" t="str">
        <f t="shared" si="14"/>
        <v/>
      </c>
      <c r="M191" s="19"/>
    </row>
    <row r="192" spans="1:13" s="23" customFormat="1">
      <c r="A192" s="16">
        <v>191</v>
      </c>
      <c r="B192" s="25" t="s">
        <v>215</v>
      </c>
      <c r="C192" s="9" t="s">
        <v>214</v>
      </c>
      <c r="D192" s="26" t="s">
        <v>13</v>
      </c>
      <c r="E192" s="27">
        <v>0.1</v>
      </c>
      <c r="F192" s="20">
        <f t="shared" si="10"/>
        <v>4.7600000000000003E-2</v>
      </c>
      <c r="G192" s="21"/>
      <c r="H192" s="19">
        <f t="shared" si="11"/>
        <v>1.4280000000000002</v>
      </c>
      <c r="I192" s="22">
        <f t="shared" si="12"/>
        <v>12.852000000000002</v>
      </c>
      <c r="J192" s="39">
        <f t="shared" si="13"/>
        <v>193</v>
      </c>
      <c r="K192" s="43"/>
      <c r="L192" s="33" t="str">
        <f t="shared" si="14"/>
        <v/>
      </c>
      <c r="M192" s="19"/>
    </row>
    <row r="193" spans="1:13" s="23" customFormat="1">
      <c r="A193" s="16">
        <v>192</v>
      </c>
      <c r="B193" s="25" t="s">
        <v>216</v>
      </c>
      <c r="C193" s="9" t="s">
        <v>214</v>
      </c>
      <c r="D193" s="26" t="s">
        <v>13</v>
      </c>
      <c r="E193" s="27">
        <v>0.1</v>
      </c>
      <c r="F193" s="20">
        <f t="shared" si="10"/>
        <v>4.7600000000000003E-2</v>
      </c>
      <c r="G193" s="21"/>
      <c r="H193" s="19">
        <f t="shared" si="11"/>
        <v>1.4280000000000002</v>
      </c>
      <c r="I193" s="22">
        <f t="shared" si="12"/>
        <v>12.852000000000002</v>
      </c>
      <c r="J193" s="39">
        <f t="shared" si="13"/>
        <v>193</v>
      </c>
      <c r="K193" s="43"/>
      <c r="L193" s="33" t="str">
        <f t="shared" si="14"/>
        <v/>
      </c>
      <c r="M193" s="19"/>
    </row>
    <row r="194" spans="1:13" s="23" customFormat="1">
      <c r="A194" s="16">
        <v>193</v>
      </c>
      <c r="B194" s="17" t="s">
        <v>217</v>
      </c>
      <c r="C194" s="16"/>
      <c r="D194" s="18" t="s">
        <v>13</v>
      </c>
      <c r="E194" s="19">
        <v>0.05</v>
      </c>
      <c r="F194" s="20">
        <f t="shared" si="10"/>
        <v>2.3800000000000002E-2</v>
      </c>
      <c r="G194" s="21"/>
      <c r="H194" s="19">
        <f t="shared" si="11"/>
        <v>0.71400000000000008</v>
      </c>
      <c r="I194" s="22">
        <f t="shared" si="12"/>
        <v>6.426000000000001</v>
      </c>
      <c r="J194" s="39">
        <f t="shared" si="13"/>
        <v>96</v>
      </c>
      <c r="K194" s="43"/>
      <c r="L194" s="33" t="str">
        <f t="shared" si="14"/>
        <v/>
      </c>
      <c r="M194" s="19"/>
    </row>
    <row r="195" spans="1:13" s="23" customFormat="1">
      <c r="A195" s="16">
        <v>194</v>
      </c>
      <c r="B195" s="17" t="s">
        <v>218</v>
      </c>
      <c r="C195" s="16"/>
      <c r="D195" s="18" t="s">
        <v>13</v>
      </c>
      <c r="E195" s="19">
        <v>0.1</v>
      </c>
      <c r="F195" s="20">
        <f t="shared" ref="F195:F258" si="15">ROUND(E195/2.1,4)</f>
        <v>4.7600000000000003E-2</v>
      </c>
      <c r="G195" s="21"/>
      <c r="H195" s="19">
        <f t="shared" ref="H195:H258" si="16">F195*30</f>
        <v>1.4280000000000002</v>
      </c>
      <c r="I195" s="22">
        <f t="shared" ref="I195:I258" si="17">H195*9</f>
        <v>12.852000000000002</v>
      </c>
      <c r="J195" s="39">
        <f t="shared" ref="J195:J258" si="18">ROUND(I195*15,0)</f>
        <v>193</v>
      </c>
      <c r="K195" s="43"/>
      <c r="L195" s="33" t="str">
        <f t="shared" ref="L195:L258" si="19">IF(J195*K195=0,"",ROUND(J195*K195,2))</f>
        <v/>
      </c>
      <c r="M195" s="19"/>
    </row>
    <row r="196" spans="1:13" s="23" customFormat="1">
      <c r="A196" s="16">
        <v>195</v>
      </c>
      <c r="B196" s="17" t="s">
        <v>219</v>
      </c>
      <c r="C196" s="16"/>
      <c r="D196" s="18" t="s">
        <v>13</v>
      </c>
      <c r="E196" s="19">
        <v>0.05</v>
      </c>
      <c r="F196" s="20">
        <f t="shared" si="15"/>
        <v>2.3800000000000002E-2</v>
      </c>
      <c r="G196" s="21"/>
      <c r="H196" s="19">
        <f t="shared" si="16"/>
        <v>0.71400000000000008</v>
      </c>
      <c r="I196" s="22">
        <f t="shared" si="17"/>
        <v>6.426000000000001</v>
      </c>
      <c r="J196" s="39">
        <f t="shared" si="18"/>
        <v>96</v>
      </c>
      <c r="K196" s="43"/>
      <c r="L196" s="33" t="str">
        <f t="shared" si="19"/>
        <v/>
      </c>
      <c r="M196" s="19"/>
    </row>
    <row r="197" spans="1:13" s="23" customFormat="1">
      <c r="A197" s="16">
        <v>196</v>
      </c>
      <c r="B197" s="17" t="s">
        <v>220</v>
      </c>
      <c r="C197" s="16"/>
      <c r="D197" s="18" t="s">
        <v>13</v>
      </c>
      <c r="E197" s="19">
        <v>0.05</v>
      </c>
      <c r="F197" s="20">
        <f t="shared" si="15"/>
        <v>2.3800000000000002E-2</v>
      </c>
      <c r="G197" s="21"/>
      <c r="H197" s="19">
        <f t="shared" si="16"/>
        <v>0.71400000000000008</v>
      </c>
      <c r="I197" s="22">
        <f t="shared" si="17"/>
        <v>6.426000000000001</v>
      </c>
      <c r="J197" s="39">
        <f t="shared" si="18"/>
        <v>96</v>
      </c>
      <c r="K197" s="43"/>
      <c r="L197" s="33" t="str">
        <f t="shared" si="19"/>
        <v/>
      </c>
      <c r="M197" s="19"/>
    </row>
    <row r="198" spans="1:13" s="23" customFormat="1">
      <c r="A198" s="16">
        <v>197</v>
      </c>
      <c r="B198" s="17" t="s">
        <v>221</v>
      </c>
      <c r="C198" s="16"/>
      <c r="D198" s="18" t="s">
        <v>13</v>
      </c>
      <c r="E198" s="19">
        <v>0.05</v>
      </c>
      <c r="F198" s="20">
        <f t="shared" si="15"/>
        <v>2.3800000000000002E-2</v>
      </c>
      <c r="G198" s="21"/>
      <c r="H198" s="19">
        <f t="shared" si="16"/>
        <v>0.71400000000000008</v>
      </c>
      <c r="I198" s="22">
        <f t="shared" si="17"/>
        <v>6.426000000000001</v>
      </c>
      <c r="J198" s="39">
        <f t="shared" si="18"/>
        <v>96</v>
      </c>
      <c r="K198" s="43"/>
      <c r="L198" s="33" t="str">
        <f t="shared" si="19"/>
        <v/>
      </c>
      <c r="M198" s="19"/>
    </row>
    <row r="199" spans="1:13" s="23" customFormat="1">
      <c r="A199" s="16">
        <v>198</v>
      </c>
      <c r="B199" s="17" t="s">
        <v>222</v>
      </c>
      <c r="C199" s="16"/>
      <c r="D199" s="18" t="s">
        <v>13</v>
      </c>
      <c r="E199" s="19">
        <v>0.1</v>
      </c>
      <c r="F199" s="20">
        <f t="shared" si="15"/>
        <v>4.7600000000000003E-2</v>
      </c>
      <c r="G199" s="21"/>
      <c r="H199" s="19">
        <f t="shared" si="16"/>
        <v>1.4280000000000002</v>
      </c>
      <c r="I199" s="22">
        <f t="shared" si="17"/>
        <v>12.852000000000002</v>
      </c>
      <c r="J199" s="39">
        <f t="shared" si="18"/>
        <v>193</v>
      </c>
      <c r="K199" s="43"/>
      <c r="L199" s="33" t="str">
        <f t="shared" si="19"/>
        <v/>
      </c>
      <c r="M199" s="19"/>
    </row>
    <row r="200" spans="1:13" s="23" customFormat="1">
      <c r="A200" s="16">
        <v>199</v>
      </c>
      <c r="B200" s="17" t="s">
        <v>223</v>
      </c>
      <c r="C200" s="16"/>
      <c r="D200" s="18" t="s">
        <v>13</v>
      </c>
      <c r="E200" s="19">
        <v>0.05</v>
      </c>
      <c r="F200" s="20">
        <f t="shared" si="15"/>
        <v>2.3800000000000002E-2</v>
      </c>
      <c r="G200" s="21"/>
      <c r="H200" s="19">
        <f t="shared" si="16"/>
        <v>0.71400000000000008</v>
      </c>
      <c r="I200" s="22">
        <f t="shared" si="17"/>
        <v>6.426000000000001</v>
      </c>
      <c r="J200" s="39">
        <f t="shared" si="18"/>
        <v>96</v>
      </c>
      <c r="K200" s="43"/>
      <c r="L200" s="33" t="str">
        <f t="shared" si="19"/>
        <v/>
      </c>
      <c r="M200" s="19"/>
    </row>
    <row r="201" spans="1:13" s="23" customFormat="1">
      <c r="A201" s="16">
        <v>200</v>
      </c>
      <c r="B201" s="17" t="s">
        <v>368</v>
      </c>
      <c r="C201" s="16"/>
      <c r="D201" s="18" t="s">
        <v>13</v>
      </c>
      <c r="E201" s="19">
        <v>0.05</v>
      </c>
      <c r="F201" s="20">
        <f t="shared" si="15"/>
        <v>2.3800000000000002E-2</v>
      </c>
      <c r="G201" s="21"/>
      <c r="H201" s="19">
        <f t="shared" si="16"/>
        <v>0.71400000000000008</v>
      </c>
      <c r="I201" s="22">
        <f t="shared" si="17"/>
        <v>6.426000000000001</v>
      </c>
      <c r="J201" s="39">
        <f t="shared" si="18"/>
        <v>96</v>
      </c>
      <c r="K201" s="43"/>
      <c r="L201" s="33" t="str">
        <f t="shared" si="19"/>
        <v/>
      </c>
      <c r="M201" s="19"/>
    </row>
    <row r="202" spans="1:13" s="23" customFormat="1">
      <c r="A202" s="16">
        <v>201</v>
      </c>
      <c r="B202" s="17" t="s">
        <v>224</v>
      </c>
      <c r="C202" s="16"/>
      <c r="D202" s="18" t="s">
        <v>13</v>
      </c>
      <c r="E202" s="19">
        <v>0.05</v>
      </c>
      <c r="F202" s="20">
        <f t="shared" si="15"/>
        <v>2.3800000000000002E-2</v>
      </c>
      <c r="G202" s="21"/>
      <c r="H202" s="19">
        <f t="shared" si="16"/>
        <v>0.71400000000000008</v>
      </c>
      <c r="I202" s="22">
        <f t="shared" si="17"/>
        <v>6.426000000000001</v>
      </c>
      <c r="J202" s="39">
        <f t="shared" si="18"/>
        <v>96</v>
      </c>
      <c r="K202" s="43"/>
      <c r="L202" s="33" t="str">
        <f t="shared" si="19"/>
        <v/>
      </c>
      <c r="M202" s="19"/>
    </row>
    <row r="203" spans="1:13" s="23" customFormat="1">
      <c r="A203" s="16">
        <v>202</v>
      </c>
      <c r="B203" s="17" t="s">
        <v>225</v>
      </c>
      <c r="C203" s="16"/>
      <c r="D203" s="18" t="s">
        <v>13</v>
      </c>
      <c r="E203" s="19">
        <v>0.1</v>
      </c>
      <c r="F203" s="20">
        <f t="shared" si="15"/>
        <v>4.7600000000000003E-2</v>
      </c>
      <c r="G203" s="21"/>
      <c r="H203" s="19">
        <f t="shared" si="16"/>
        <v>1.4280000000000002</v>
      </c>
      <c r="I203" s="22">
        <f t="shared" si="17"/>
        <v>12.852000000000002</v>
      </c>
      <c r="J203" s="39">
        <f t="shared" si="18"/>
        <v>193</v>
      </c>
      <c r="K203" s="43"/>
      <c r="L203" s="33" t="str">
        <f t="shared" si="19"/>
        <v/>
      </c>
      <c r="M203" s="19"/>
    </row>
    <row r="204" spans="1:13" s="23" customFormat="1">
      <c r="A204" s="16">
        <v>203</v>
      </c>
      <c r="B204" s="17" t="s">
        <v>226</v>
      </c>
      <c r="C204" s="16"/>
      <c r="D204" s="18" t="s">
        <v>13</v>
      </c>
      <c r="E204" s="19">
        <v>0.1</v>
      </c>
      <c r="F204" s="20">
        <f t="shared" si="15"/>
        <v>4.7600000000000003E-2</v>
      </c>
      <c r="G204" s="21"/>
      <c r="H204" s="19">
        <f t="shared" si="16"/>
        <v>1.4280000000000002</v>
      </c>
      <c r="I204" s="22">
        <f t="shared" si="17"/>
        <v>12.852000000000002</v>
      </c>
      <c r="J204" s="39">
        <f t="shared" si="18"/>
        <v>193</v>
      </c>
      <c r="K204" s="43"/>
      <c r="L204" s="33" t="str">
        <f t="shared" si="19"/>
        <v/>
      </c>
      <c r="M204" s="19"/>
    </row>
    <row r="205" spans="1:13" s="23" customFormat="1">
      <c r="A205" s="16">
        <v>204</v>
      </c>
      <c r="B205" s="17" t="s">
        <v>227</v>
      </c>
      <c r="C205" s="16"/>
      <c r="D205" s="18" t="s">
        <v>13</v>
      </c>
      <c r="E205" s="19">
        <v>0.1</v>
      </c>
      <c r="F205" s="20">
        <f t="shared" si="15"/>
        <v>4.7600000000000003E-2</v>
      </c>
      <c r="G205" s="21"/>
      <c r="H205" s="19">
        <f t="shared" si="16"/>
        <v>1.4280000000000002</v>
      </c>
      <c r="I205" s="22">
        <f t="shared" si="17"/>
        <v>12.852000000000002</v>
      </c>
      <c r="J205" s="39">
        <f t="shared" si="18"/>
        <v>193</v>
      </c>
      <c r="K205" s="43"/>
      <c r="L205" s="33" t="str">
        <f t="shared" si="19"/>
        <v/>
      </c>
      <c r="M205" s="19"/>
    </row>
    <row r="206" spans="1:13" s="23" customFormat="1">
      <c r="A206" s="16">
        <v>205</v>
      </c>
      <c r="B206" s="17" t="s">
        <v>228</v>
      </c>
      <c r="C206" s="16"/>
      <c r="D206" s="18" t="s">
        <v>13</v>
      </c>
      <c r="E206" s="19">
        <v>0.1</v>
      </c>
      <c r="F206" s="20">
        <f t="shared" si="15"/>
        <v>4.7600000000000003E-2</v>
      </c>
      <c r="G206" s="21"/>
      <c r="H206" s="19">
        <f t="shared" si="16"/>
        <v>1.4280000000000002</v>
      </c>
      <c r="I206" s="22">
        <f t="shared" si="17"/>
        <v>12.852000000000002</v>
      </c>
      <c r="J206" s="39">
        <f t="shared" si="18"/>
        <v>193</v>
      </c>
      <c r="K206" s="43"/>
      <c r="L206" s="33" t="str">
        <f t="shared" si="19"/>
        <v/>
      </c>
      <c r="M206" s="19"/>
    </row>
    <row r="207" spans="1:13" s="23" customFormat="1">
      <c r="A207" s="16">
        <v>206</v>
      </c>
      <c r="B207" s="17" t="s">
        <v>229</v>
      </c>
      <c r="C207" s="16"/>
      <c r="D207" s="18" t="s">
        <v>13</v>
      </c>
      <c r="E207" s="19">
        <v>0.05</v>
      </c>
      <c r="F207" s="20">
        <f t="shared" si="15"/>
        <v>2.3800000000000002E-2</v>
      </c>
      <c r="G207" s="21"/>
      <c r="H207" s="19">
        <f t="shared" si="16"/>
        <v>0.71400000000000008</v>
      </c>
      <c r="I207" s="22">
        <f t="shared" si="17"/>
        <v>6.426000000000001</v>
      </c>
      <c r="J207" s="39">
        <f t="shared" si="18"/>
        <v>96</v>
      </c>
      <c r="K207" s="43"/>
      <c r="L207" s="33" t="str">
        <f t="shared" si="19"/>
        <v/>
      </c>
      <c r="M207" s="19"/>
    </row>
    <row r="208" spans="1:13" s="23" customFormat="1">
      <c r="A208" s="16">
        <v>207</v>
      </c>
      <c r="B208" s="17" t="s">
        <v>230</v>
      </c>
      <c r="C208" s="16"/>
      <c r="D208" s="18" t="s">
        <v>13</v>
      </c>
      <c r="E208" s="19">
        <v>0.1</v>
      </c>
      <c r="F208" s="20">
        <f t="shared" si="15"/>
        <v>4.7600000000000003E-2</v>
      </c>
      <c r="G208" s="21"/>
      <c r="H208" s="19">
        <f t="shared" si="16"/>
        <v>1.4280000000000002</v>
      </c>
      <c r="I208" s="22">
        <f t="shared" si="17"/>
        <v>12.852000000000002</v>
      </c>
      <c r="J208" s="39">
        <f t="shared" si="18"/>
        <v>193</v>
      </c>
      <c r="K208" s="43"/>
      <c r="L208" s="33" t="str">
        <f t="shared" si="19"/>
        <v/>
      </c>
      <c r="M208" s="19"/>
    </row>
    <row r="209" spans="1:13" s="23" customFormat="1">
      <c r="A209" s="16">
        <v>208</v>
      </c>
      <c r="B209" s="17" t="s">
        <v>231</v>
      </c>
      <c r="C209" s="16"/>
      <c r="D209" s="18" t="s">
        <v>13</v>
      </c>
      <c r="E209" s="19">
        <v>0.1</v>
      </c>
      <c r="F209" s="20">
        <f t="shared" si="15"/>
        <v>4.7600000000000003E-2</v>
      </c>
      <c r="G209" s="21"/>
      <c r="H209" s="19">
        <f t="shared" si="16"/>
        <v>1.4280000000000002</v>
      </c>
      <c r="I209" s="22">
        <f t="shared" si="17"/>
        <v>12.852000000000002</v>
      </c>
      <c r="J209" s="39">
        <f t="shared" si="18"/>
        <v>193</v>
      </c>
      <c r="K209" s="43"/>
      <c r="L209" s="33" t="str">
        <f t="shared" si="19"/>
        <v/>
      </c>
      <c r="M209" s="19"/>
    </row>
    <row r="210" spans="1:13" s="23" customFormat="1">
      <c r="A210" s="16">
        <v>209</v>
      </c>
      <c r="B210" s="17" t="s">
        <v>232</v>
      </c>
      <c r="C210" s="16"/>
      <c r="D210" s="18" t="s">
        <v>13</v>
      </c>
      <c r="E210" s="19">
        <v>0.1</v>
      </c>
      <c r="F210" s="20">
        <f t="shared" si="15"/>
        <v>4.7600000000000003E-2</v>
      </c>
      <c r="G210" s="21"/>
      <c r="H210" s="19">
        <f t="shared" si="16"/>
        <v>1.4280000000000002</v>
      </c>
      <c r="I210" s="22">
        <f t="shared" si="17"/>
        <v>12.852000000000002</v>
      </c>
      <c r="J210" s="39">
        <f t="shared" si="18"/>
        <v>193</v>
      </c>
      <c r="K210" s="43"/>
      <c r="L210" s="33" t="str">
        <f t="shared" si="19"/>
        <v/>
      </c>
      <c r="M210" s="19"/>
    </row>
    <row r="211" spans="1:13" s="23" customFormat="1">
      <c r="A211" s="16">
        <v>210</v>
      </c>
      <c r="B211" s="17" t="s">
        <v>233</v>
      </c>
      <c r="C211" s="16"/>
      <c r="D211" s="18" t="s">
        <v>13</v>
      </c>
      <c r="E211" s="19">
        <v>0.01</v>
      </c>
      <c r="F211" s="20">
        <f t="shared" si="15"/>
        <v>4.7999999999999996E-3</v>
      </c>
      <c r="G211" s="21"/>
      <c r="H211" s="19">
        <f t="shared" si="16"/>
        <v>0.14399999999999999</v>
      </c>
      <c r="I211" s="22">
        <f t="shared" si="17"/>
        <v>1.2959999999999998</v>
      </c>
      <c r="J211" s="39">
        <f t="shared" si="18"/>
        <v>19</v>
      </c>
      <c r="K211" s="43"/>
      <c r="L211" s="33" t="str">
        <f t="shared" si="19"/>
        <v/>
      </c>
      <c r="M211" s="19"/>
    </row>
    <row r="212" spans="1:13" s="23" customFormat="1">
      <c r="A212" s="16">
        <v>211</v>
      </c>
      <c r="B212" s="17" t="s">
        <v>234</v>
      </c>
      <c r="C212" s="16"/>
      <c r="D212" s="18" t="s">
        <v>13</v>
      </c>
      <c r="E212" s="19">
        <v>0.05</v>
      </c>
      <c r="F212" s="20">
        <f t="shared" si="15"/>
        <v>2.3800000000000002E-2</v>
      </c>
      <c r="G212" s="21"/>
      <c r="H212" s="19">
        <f t="shared" si="16"/>
        <v>0.71400000000000008</v>
      </c>
      <c r="I212" s="22">
        <f t="shared" si="17"/>
        <v>6.426000000000001</v>
      </c>
      <c r="J212" s="39">
        <f t="shared" si="18"/>
        <v>96</v>
      </c>
      <c r="K212" s="43"/>
      <c r="L212" s="33" t="str">
        <f t="shared" si="19"/>
        <v/>
      </c>
      <c r="M212" s="19"/>
    </row>
    <row r="213" spans="1:13" s="23" customFormat="1">
      <c r="A213" s="16">
        <v>212</v>
      </c>
      <c r="B213" s="17" t="s">
        <v>235</v>
      </c>
      <c r="C213" s="16"/>
      <c r="D213" s="18" t="s">
        <v>13</v>
      </c>
      <c r="E213" s="19">
        <v>0.4</v>
      </c>
      <c r="F213" s="20">
        <f t="shared" si="15"/>
        <v>0.1905</v>
      </c>
      <c r="G213" s="21"/>
      <c r="H213" s="19">
        <f t="shared" si="16"/>
        <v>5.7149999999999999</v>
      </c>
      <c r="I213" s="22">
        <f t="shared" si="17"/>
        <v>51.435000000000002</v>
      </c>
      <c r="J213" s="39">
        <f t="shared" si="18"/>
        <v>772</v>
      </c>
      <c r="K213" s="43"/>
      <c r="L213" s="33" t="str">
        <f t="shared" si="19"/>
        <v/>
      </c>
      <c r="M213" s="19"/>
    </row>
    <row r="214" spans="1:13" s="23" customFormat="1">
      <c r="A214" s="16">
        <v>213</v>
      </c>
      <c r="B214" s="17" t="s">
        <v>236</v>
      </c>
      <c r="C214" s="16"/>
      <c r="D214" s="18" t="s">
        <v>13</v>
      </c>
      <c r="E214" s="19">
        <v>0.1</v>
      </c>
      <c r="F214" s="20">
        <f t="shared" si="15"/>
        <v>4.7600000000000003E-2</v>
      </c>
      <c r="G214" s="21"/>
      <c r="H214" s="19">
        <f t="shared" si="16"/>
        <v>1.4280000000000002</v>
      </c>
      <c r="I214" s="22">
        <f t="shared" si="17"/>
        <v>12.852000000000002</v>
      </c>
      <c r="J214" s="39">
        <f t="shared" si="18"/>
        <v>193</v>
      </c>
      <c r="K214" s="43"/>
      <c r="L214" s="33" t="str">
        <f t="shared" si="19"/>
        <v/>
      </c>
      <c r="M214" s="19"/>
    </row>
    <row r="215" spans="1:13" s="23" customFormat="1">
      <c r="A215" s="16">
        <v>214</v>
      </c>
      <c r="B215" s="17" t="s">
        <v>237</v>
      </c>
      <c r="C215" s="16"/>
      <c r="D215" s="18" t="s">
        <v>13</v>
      </c>
      <c r="E215" s="19">
        <v>0.05</v>
      </c>
      <c r="F215" s="20">
        <f t="shared" si="15"/>
        <v>2.3800000000000002E-2</v>
      </c>
      <c r="G215" s="21"/>
      <c r="H215" s="19">
        <f t="shared" si="16"/>
        <v>0.71400000000000008</v>
      </c>
      <c r="I215" s="22">
        <f t="shared" si="17"/>
        <v>6.426000000000001</v>
      </c>
      <c r="J215" s="39">
        <f t="shared" si="18"/>
        <v>96</v>
      </c>
      <c r="K215" s="43"/>
      <c r="L215" s="33" t="str">
        <f t="shared" si="19"/>
        <v/>
      </c>
      <c r="M215" s="19"/>
    </row>
    <row r="216" spans="1:13" s="23" customFormat="1">
      <c r="A216" s="16">
        <v>215</v>
      </c>
      <c r="B216" s="17" t="s">
        <v>238</v>
      </c>
      <c r="C216" s="16"/>
      <c r="D216" s="18" t="s">
        <v>13</v>
      </c>
      <c r="E216" s="19">
        <v>0.05</v>
      </c>
      <c r="F216" s="20">
        <f t="shared" si="15"/>
        <v>2.3800000000000002E-2</v>
      </c>
      <c r="G216" s="21"/>
      <c r="H216" s="19">
        <f t="shared" si="16"/>
        <v>0.71400000000000008</v>
      </c>
      <c r="I216" s="22">
        <f t="shared" si="17"/>
        <v>6.426000000000001</v>
      </c>
      <c r="J216" s="39">
        <f t="shared" si="18"/>
        <v>96</v>
      </c>
      <c r="K216" s="43"/>
      <c r="L216" s="33" t="str">
        <f t="shared" si="19"/>
        <v/>
      </c>
      <c r="M216" s="19"/>
    </row>
    <row r="217" spans="1:13" s="23" customFormat="1">
      <c r="A217" s="16">
        <v>216</v>
      </c>
      <c r="B217" s="17" t="s">
        <v>239</v>
      </c>
      <c r="C217" s="16"/>
      <c r="D217" s="18" t="s">
        <v>13</v>
      </c>
      <c r="E217" s="19">
        <v>0.05</v>
      </c>
      <c r="F217" s="20">
        <f t="shared" si="15"/>
        <v>2.3800000000000002E-2</v>
      </c>
      <c r="G217" s="21"/>
      <c r="H217" s="19">
        <f t="shared" si="16"/>
        <v>0.71400000000000008</v>
      </c>
      <c r="I217" s="22">
        <f t="shared" si="17"/>
        <v>6.426000000000001</v>
      </c>
      <c r="J217" s="39">
        <f t="shared" si="18"/>
        <v>96</v>
      </c>
      <c r="K217" s="43"/>
      <c r="L217" s="33" t="str">
        <f t="shared" si="19"/>
        <v/>
      </c>
      <c r="M217" s="19"/>
    </row>
    <row r="218" spans="1:13" s="23" customFormat="1">
      <c r="A218" s="16">
        <v>217</v>
      </c>
      <c r="B218" s="17" t="s">
        <v>240</v>
      </c>
      <c r="C218" s="16" t="s">
        <v>36</v>
      </c>
      <c r="D218" s="18" t="s">
        <v>13</v>
      </c>
      <c r="E218" s="19">
        <v>0.05</v>
      </c>
      <c r="F218" s="20">
        <f t="shared" si="15"/>
        <v>2.3800000000000002E-2</v>
      </c>
      <c r="G218" s="21"/>
      <c r="H218" s="19">
        <f t="shared" si="16"/>
        <v>0.71400000000000008</v>
      </c>
      <c r="I218" s="22">
        <f t="shared" si="17"/>
        <v>6.426000000000001</v>
      </c>
      <c r="J218" s="39">
        <f t="shared" si="18"/>
        <v>96</v>
      </c>
      <c r="K218" s="43"/>
      <c r="L218" s="33" t="str">
        <f t="shared" si="19"/>
        <v/>
      </c>
      <c r="M218" s="19"/>
    </row>
    <row r="219" spans="1:13" s="23" customFormat="1">
      <c r="A219" s="16">
        <v>218</v>
      </c>
      <c r="B219" s="17" t="s">
        <v>241</v>
      </c>
      <c r="C219" s="16"/>
      <c r="D219" s="18" t="s">
        <v>13</v>
      </c>
      <c r="E219" s="19">
        <v>0.1</v>
      </c>
      <c r="F219" s="20">
        <f t="shared" si="15"/>
        <v>4.7600000000000003E-2</v>
      </c>
      <c r="G219" s="21"/>
      <c r="H219" s="19">
        <f t="shared" si="16"/>
        <v>1.4280000000000002</v>
      </c>
      <c r="I219" s="22">
        <f t="shared" si="17"/>
        <v>12.852000000000002</v>
      </c>
      <c r="J219" s="39">
        <f t="shared" si="18"/>
        <v>193</v>
      </c>
      <c r="K219" s="43"/>
      <c r="L219" s="33" t="str">
        <f t="shared" si="19"/>
        <v/>
      </c>
      <c r="M219" s="19"/>
    </row>
    <row r="220" spans="1:13" s="23" customFormat="1">
      <c r="A220" s="16">
        <v>219</v>
      </c>
      <c r="B220" s="17" t="s">
        <v>242</v>
      </c>
      <c r="C220" s="16"/>
      <c r="D220" s="18" t="s">
        <v>13</v>
      </c>
      <c r="E220" s="19">
        <v>0.05</v>
      </c>
      <c r="F220" s="20">
        <f t="shared" si="15"/>
        <v>2.3800000000000002E-2</v>
      </c>
      <c r="G220" s="21"/>
      <c r="H220" s="19">
        <f t="shared" si="16"/>
        <v>0.71400000000000008</v>
      </c>
      <c r="I220" s="22">
        <f t="shared" si="17"/>
        <v>6.426000000000001</v>
      </c>
      <c r="J220" s="39">
        <f t="shared" si="18"/>
        <v>96</v>
      </c>
      <c r="K220" s="43"/>
      <c r="L220" s="33" t="str">
        <f t="shared" si="19"/>
        <v/>
      </c>
      <c r="M220" s="19"/>
    </row>
    <row r="221" spans="1:13" s="23" customFormat="1">
      <c r="A221" s="16">
        <v>220</v>
      </c>
      <c r="B221" s="17" t="s">
        <v>243</v>
      </c>
      <c r="C221" s="16"/>
      <c r="D221" s="18" t="s">
        <v>13</v>
      </c>
      <c r="E221" s="19">
        <v>0.05</v>
      </c>
      <c r="F221" s="20">
        <f t="shared" si="15"/>
        <v>2.3800000000000002E-2</v>
      </c>
      <c r="G221" s="21"/>
      <c r="H221" s="19">
        <f t="shared" si="16"/>
        <v>0.71400000000000008</v>
      </c>
      <c r="I221" s="22">
        <f t="shared" si="17"/>
        <v>6.426000000000001</v>
      </c>
      <c r="J221" s="39">
        <f t="shared" si="18"/>
        <v>96</v>
      </c>
      <c r="K221" s="43"/>
      <c r="L221" s="33" t="str">
        <f t="shared" si="19"/>
        <v/>
      </c>
      <c r="M221" s="19"/>
    </row>
    <row r="222" spans="1:13" s="23" customFormat="1">
      <c r="A222" s="16">
        <v>221</v>
      </c>
      <c r="B222" s="17" t="s">
        <v>244</v>
      </c>
      <c r="C222" s="16"/>
      <c r="D222" s="18" t="s">
        <v>13</v>
      </c>
      <c r="E222" s="19">
        <v>0.05</v>
      </c>
      <c r="F222" s="20">
        <f t="shared" si="15"/>
        <v>2.3800000000000002E-2</v>
      </c>
      <c r="G222" s="21"/>
      <c r="H222" s="19">
        <f t="shared" si="16"/>
        <v>0.71400000000000008</v>
      </c>
      <c r="I222" s="22">
        <f t="shared" si="17"/>
        <v>6.426000000000001</v>
      </c>
      <c r="J222" s="39">
        <f t="shared" si="18"/>
        <v>96</v>
      </c>
      <c r="K222" s="43"/>
      <c r="L222" s="33" t="str">
        <f t="shared" si="19"/>
        <v/>
      </c>
      <c r="M222" s="19"/>
    </row>
    <row r="223" spans="1:13" s="23" customFormat="1">
      <c r="A223" s="16">
        <v>222</v>
      </c>
      <c r="B223" s="17" t="s">
        <v>245</v>
      </c>
      <c r="C223" s="16"/>
      <c r="D223" s="18" t="s">
        <v>13</v>
      </c>
      <c r="E223" s="19">
        <v>0.05</v>
      </c>
      <c r="F223" s="20">
        <f t="shared" si="15"/>
        <v>2.3800000000000002E-2</v>
      </c>
      <c r="G223" s="21"/>
      <c r="H223" s="19">
        <f t="shared" si="16"/>
        <v>0.71400000000000008</v>
      </c>
      <c r="I223" s="22">
        <f t="shared" si="17"/>
        <v>6.426000000000001</v>
      </c>
      <c r="J223" s="39">
        <f t="shared" si="18"/>
        <v>96</v>
      </c>
      <c r="K223" s="43"/>
      <c r="L223" s="33" t="str">
        <f t="shared" si="19"/>
        <v/>
      </c>
      <c r="M223" s="19"/>
    </row>
    <row r="224" spans="1:13" s="23" customFormat="1">
      <c r="A224" s="16">
        <v>223</v>
      </c>
      <c r="B224" s="25" t="s">
        <v>246</v>
      </c>
      <c r="C224" s="9"/>
      <c r="D224" s="26" t="s">
        <v>13</v>
      </c>
      <c r="E224" s="27">
        <v>0.01</v>
      </c>
      <c r="F224" s="20">
        <f t="shared" si="15"/>
        <v>4.7999999999999996E-3</v>
      </c>
      <c r="G224" s="21"/>
      <c r="H224" s="19">
        <f t="shared" si="16"/>
        <v>0.14399999999999999</v>
      </c>
      <c r="I224" s="22">
        <f t="shared" si="17"/>
        <v>1.2959999999999998</v>
      </c>
      <c r="J224" s="39">
        <f t="shared" si="18"/>
        <v>19</v>
      </c>
      <c r="K224" s="43"/>
      <c r="L224" s="33" t="str">
        <f t="shared" si="19"/>
        <v/>
      </c>
      <c r="M224" s="19"/>
    </row>
    <row r="225" spans="1:13" s="23" customFormat="1">
      <c r="A225" s="16">
        <v>224</v>
      </c>
      <c r="B225" s="25" t="s">
        <v>247</v>
      </c>
      <c r="C225" s="9"/>
      <c r="D225" s="26" t="s">
        <v>13</v>
      </c>
      <c r="E225" s="27">
        <v>0.01</v>
      </c>
      <c r="F225" s="20">
        <f t="shared" si="15"/>
        <v>4.7999999999999996E-3</v>
      </c>
      <c r="G225" s="21"/>
      <c r="H225" s="19">
        <f t="shared" si="16"/>
        <v>0.14399999999999999</v>
      </c>
      <c r="I225" s="22">
        <f t="shared" si="17"/>
        <v>1.2959999999999998</v>
      </c>
      <c r="J225" s="39">
        <f t="shared" si="18"/>
        <v>19</v>
      </c>
      <c r="K225" s="43"/>
      <c r="L225" s="33" t="str">
        <f t="shared" si="19"/>
        <v/>
      </c>
      <c r="M225" s="19"/>
    </row>
    <row r="226" spans="1:13" s="23" customFormat="1">
      <c r="A226" s="16">
        <v>225</v>
      </c>
      <c r="B226" s="25" t="s">
        <v>248</v>
      </c>
      <c r="C226" s="9"/>
      <c r="D226" s="26" t="s">
        <v>13</v>
      </c>
      <c r="E226" s="27">
        <v>0.5</v>
      </c>
      <c r="F226" s="20">
        <f t="shared" si="15"/>
        <v>0.23810000000000001</v>
      </c>
      <c r="G226" s="21"/>
      <c r="H226" s="19">
        <f t="shared" si="16"/>
        <v>7.1429999999999998</v>
      </c>
      <c r="I226" s="22">
        <f t="shared" si="17"/>
        <v>64.286999999999992</v>
      </c>
      <c r="J226" s="39">
        <f t="shared" si="18"/>
        <v>964</v>
      </c>
      <c r="K226" s="43"/>
      <c r="L226" s="33" t="str">
        <f t="shared" si="19"/>
        <v/>
      </c>
      <c r="M226" s="19"/>
    </row>
    <row r="227" spans="1:13" s="23" customFormat="1">
      <c r="A227" s="16">
        <v>226</v>
      </c>
      <c r="B227" s="25" t="s">
        <v>249</v>
      </c>
      <c r="C227" s="9"/>
      <c r="D227" s="26" t="s">
        <v>13</v>
      </c>
      <c r="E227" s="27">
        <v>0.1</v>
      </c>
      <c r="F227" s="20">
        <f t="shared" si="15"/>
        <v>4.7600000000000003E-2</v>
      </c>
      <c r="G227" s="21"/>
      <c r="H227" s="19">
        <f t="shared" si="16"/>
        <v>1.4280000000000002</v>
      </c>
      <c r="I227" s="22">
        <f t="shared" si="17"/>
        <v>12.852000000000002</v>
      </c>
      <c r="J227" s="39">
        <f t="shared" si="18"/>
        <v>193</v>
      </c>
      <c r="K227" s="43"/>
      <c r="L227" s="33" t="str">
        <f t="shared" si="19"/>
        <v/>
      </c>
      <c r="M227" s="19"/>
    </row>
    <row r="228" spans="1:13" s="23" customFormat="1">
      <c r="A228" s="16">
        <v>227</v>
      </c>
      <c r="B228" s="25" t="s">
        <v>250</v>
      </c>
      <c r="C228" s="9"/>
      <c r="D228" s="26" t="s">
        <v>13</v>
      </c>
      <c r="E228" s="27">
        <v>0.1</v>
      </c>
      <c r="F228" s="20">
        <f t="shared" si="15"/>
        <v>4.7600000000000003E-2</v>
      </c>
      <c r="G228" s="21"/>
      <c r="H228" s="19">
        <f t="shared" si="16"/>
        <v>1.4280000000000002</v>
      </c>
      <c r="I228" s="22">
        <f t="shared" si="17"/>
        <v>12.852000000000002</v>
      </c>
      <c r="J228" s="39">
        <f t="shared" si="18"/>
        <v>193</v>
      </c>
      <c r="K228" s="43"/>
      <c r="L228" s="33" t="str">
        <f t="shared" si="19"/>
        <v/>
      </c>
      <c r="M228" s="19"/>
    </row>
    <row r="229" spans="1:13" s="23" customFormat="1">
      <c r="A229" s="16">
        <v>228</v>
      </c>
      <c r="B229" s="25" t="s">
        <v>251</v>
      </c>
      <c r="C229" s="9"/>
      <c r="D229" s="26" t="s">
        <v>13</v>
      </c>
      <c r="E229" s="27">
        <v>0.01</v>
      </c>
      <c r="F229" s="20">
        <f t="shared" si="15"/>
        <v>4.7999999999999996E-3</v>
      </c>
      <c r="G229" s="21"/>
      <c r="H229" s="19">
        <f t="shared" si="16"/>
        <v>0.14399999999999999</v>
      </c>
      <c r="I229" s="22">
        <f t="shared" si="17"/>
        <v>1.2959999999999998</v>
      </c>
      <c r="J229" s="39">
        <f t="shared" si="18"/>
        <v>19</v>
      </c>
      <c r="K229" s="43"/>
      <c r="L229" s="33" t="str">
        <f t="shared" si="19"/>
        <v/>
      </c>
      <c r="M229" s="19"/>
    </row>
    <row r="230" spans="1:13" s="23" customFormat="1">
      <c r="A230" s="16">
        <v>229</v>
      </c>
      <c r="B230" s="25" t="s">
        <v>252</v>
      </c>
      <c r="C230" s="9"/>
      <c r="D230" s="26" t="s">
        <v>13</v>
      </c>
      <c r="E230" s="27">
        <v>0.2</v>
      </c>
      <c r="F230" s="20">
        <f t="shared" si="15"/>
        <v>9.5200000000000007E-2</v>
      </c>
      <c r="G230" s="21"/>
      <c r="H230" s="19">
        <f t="shared" si="16"/>
        <v>2.8560000000000003</v>
      </c>
      <c r="I230" s="22">
        <f t="shared" si="17"/>
        <v>25.704000000000004</v>
      </c>
      <c r="J230" s="39">
        <f t="shared" si="18"/>
        <v>386</v>
      </c>
      <c r="K230" s="43"/>
      <c r="L230" s="33" t="str">
        <f t="shared" si="19"/>
        <v/>
      </c>
      <c r="M230" s="19"/>
    </row>
    <row r="231" spans="1:13" s="23" customFormat="1">
      <c r="A231" s="16">
        <v>230</v>
      </c>
      <c r="B231" s="25" t="s">
        <v>253</v>
      </c>
      <c r="C231" s="9"/>
      <c r="D231" s="26" t="s">
        <v>13</v>
      </c>
      <c r="E231" s="27">
        <v>0.01</v>
      </c>
      <c r="F231" s="20">
        <f t="shared" si="15"/>
        <v>4.7999999999999996E-3</v>
      </c>
      <c r="G231" s="21"/>
      <c r="H231" s="19">
        <f t="shared" si="16"/>
        <v>0.14399999999999999</v>
      </c>
      <c r="I231" s="22">
        <f t="shared" si="17"/>
        <v>1.2959999999999998</v>
      </c>
      <c r="J231" s="39">
        <f t="shared" si="18"/>
        <v>19</v>
      </c>
      <c r="K231" s="43"/>
      <c r="L231" s="33" t="str">
        <f t="shared" si="19"/>
        <v/>
      </c>
      <c r="M231" s="19"/>
    </row>
    <row r="232" spans="1:13" s="23" customFormat="1">
      <c r="A232" s="16">
        <v>231</v>
      </c>
      <c r="B232" s="25" t="s">
        <v>254</v>
      </c>
      <c r="C232" s="9"/>
      <c r="D232" s="26" t="s">
        <v>13</v>
      </c>
      <c r="E232" s="27">
        <v>0.1</v>
      </c>
      <c r="F232" s="20">
        <f t="shared" si="15"/>
        <v>4.7600000000000003E-2</v>
      </c>
      <c r="G232" s="21"/>
      <c r="H232" s="19">
        <f t="shared" si="16"/>
        <v>1.4280000000000002</v>
      </c>
      <c r="I232" s="22">
        <f t="shared" si="17"/>
        <v>12.852000000000002</v>
      </c>
      <c r="J232" s="39">
        <f t="shared" si="18"/>
        <v>193</v>
      </c>
      <c r="K232" s="43"/>
      <c r="L232" s="33" t="str">
        <f t="shared" si="19"/>
        <v/>
      </c>
      <c r="M232" s="19"/>
    </row>
    <row r="233" spans="1:13" s="23" customFormat="1">
      <c r="A233" s="16">
        <v>232</v>
      </c>
      <c r="B233" s="25" t="s">
        <v>255</v>
      </c>
      <c r="C233" s="9"/>
      <c r="D233" s="26" t="s">
        <v>13</v>
      </c>
      <c r="E233" s="27">
        <v>0.1</v>
      </c>
      <c r="F233" s="20">
        <f t="shared" si="15"/>
        <v>4.7600000000000003E-2</v>
      </c>
      <c r="G233" s="21"/>
      <c r="H233" s="19">
        <f t="shared" si="16"/>
        <v>1.4280000000000002</v>
      </c>
      <c r="I233" s="22">
        <f t="shared" si="17"/>
        <v>12.852000000000002</v>
      </c>
      <c r="J233" s="39">
        <f t="shared" si="18"/>
        <v>193</v>
      </c>
      <c r="K233" s="43"/>
      <c r="L233" s="33" t="str">
        <f t="shared" si="19"/>
        <v/>
      </c>
      <c r="M233" s="19"/>
    </row>
    <row r="234" spans="1:13" s="23" customFormat="1">
      <c r="A234" s="16">
        <v>233</v>
      </c>
      <c r="B234" s="25" t="s">
        <v>256</v>
      </c>
      <c r="C234" s="9"/>
      <c r="D234" s="26" t="s">
        <v>13</v>
      </c>
      <c r="E234" s="27">
        <v>0.01</v>
      </c>
      <c r="F234" s="20">
        <f t="shared" si="15"/>
        <v>4.7999999999999996E-3</v>
      </c>
      <c r="G234" s="21"/>
      <c r="H234" s="19">
        <f t="shared" si="16"/>
        <v>0.14399999999999999</v>
      </c>
      <c r="I234" s="22">
        <f t="shared" si="17"/>
        <v>1.2959999999999998</v>
      </c>
      <c r="J234" s="39">
        <f t="shared" si="18"/>
        <v>19</v>
      </c>
      <c r="K234" s="43"/>
      <c r="L234" s="33" t="str">
        <f t="shared" si="19"/>
        <v/>
      </c>
      <c r="M234" s="19"/>
    </row>
    <row r="235" spans="1:13" s="23" customFormat="1">
      <c r="A235" s="16">
        <v>234</v>
      </c>
      <c r="B235" s="25" t="s">
        <v>257</v>
      </c>
      <c r="C235" s="9"/>
      <c r="D235" s="26" t="s">
        <v>13</v>
      </c>
      <c r="E235" s="27">
        <v>0.01</v>
      </c>
      <c r="F235" s="20">
        <f t="shared" si="15"/>
        <v>4.7999999999999996E-3</v>
      </c>
      <c r="G235" s="21"/>
      <c r="H235" s="19">
        <f t="shared" si="16"/>
        <v>0.14399999999999999</v>
      </c>
      <c r="I235" s="22">
        <f t="shared" si="17"/>
        <v>1.2959999999999998</v>
      </c>
      <c r="J235" s="39">
        <f t="shared" si="18"/>
        <v>19</v>
      </c>
      <c r="K235" s="43"/>
      <c r="L235" s="33" t="str">
        <f t="shared" si="19"/>
        <v/>
      </c>
      <c r="M235" s="19"/>
    </row>
    <row r="236" spans="1:13" s="23" customFormat="1">
      <c r="A236" s="16">
        <v>235</v>
      </c>
      <c r="B236" s="25" t="s">
        <v>258</v>
      </c>
      <c r="C236" s="9"/>
      <c r="D236" s="26" t="s">
        <v>13</v>
      </c>
      <c r="E236" s="27">
        <v>0.01</v>
      </c>
      <c r="F236" s="20">
        <f t="shared" si="15"/>
        <v>4.7999999999999996E-3</v>
      </c>
      <c r="G236" s="21"/>
      <c r="H236" s="19">
        <f t="shared" si="16"/>
        <v>0.14399999999999999</v>
      </c>
      <c r="I236" s="22">
        <f t="shared" si="17"/>
        <v>1.2959999999999998</v>
      </c>
      <c r="J236" s="39">
        <f t="shared" si="18"/>
        <v>19</v>
      </c>
      <c r="K236" s="43"/>
      <c r="L236" s="33" t="str">
        <f t="shared" si="19"/>
        <v/>
      </c>
      <c r="M236" s="19"/>
    </row>
    <row r="237" spans="1:13" s="23" customFormat="1">
      <c r="A237" s="16">
        <v>236</v>
      </c>
      <c r="B237" s="25" t="s">
        <v>259</v>
      </c>
      <c r="C237" s="9"/>
      <c r="D237" s="26" t="s">
        <v>13</v>
      </c>
      <c r="E237" s="27">
        <v>0.1</v>
      </c>
      <c r="F237" s="20">
        <f t="shared" si="15"/>
        <v>4.7600000000000003E-2</v>
      </c>
      <c r="G237" s="21"/>
      <c r="H237" s="19">
        <f t="shared" si="16"/>
        <v>1.4280000000000002</v>
      </c>
      <c r="I237" s="22">
        <f t="shared" si="17"/>
        <v>12.852000000000002</v>
      </c>
      <c r="J237" s="39">
        <f t="shared" si="18"/>
        <v>193</v>
      </c>
      <c r="K237" s="43"/>
      <c r="L237" s="33" t="str">
        <f t="shared" si="19"/>
        <v/>
      </c>
      <c r="M237" s="19"/>
    </row>
    <row r="238" spans="1:13" s="23" customFormat="1">
      <c r="A238" s="16">
        <v>237</v>
      </c>
      <c r="B238" s="25" t="s">
        <v>260</v>
      </c>
      <c r="C238" s="9"/>
      <c r="D238" s="26" t="s">
        <v>13</v>
      </c>
      <c r="E238" s="27">
        <v>0.01</v>
      </c>
      <c r="F238" s="20">
        <f t="shared" si="15"/>
        <v>4.7999999999999996E-3</v>
      </c>
      <c r="G238" s="21"/>
      <c r="H238" s="19">
        <f t="shared" si="16"/>
        <v>0.14399999999999999</v>
      </c>
      <c r="I238" s="22">
        <f t="shared" si="17"/>
        <v>1.2959999999999998</v>
      </c>
      <c r="J238" s="39">
        <f t="shared" si="18"/>
        <v>19</v>
      </c>
      <c r="K238" s="43"/>
      <c r="L238" s="33" t="str">
        <f t="shared" si="19"/>
        <v/>
      </c>
      <c r="M238" s="19"/>
    </row>
    <row r="239" spans="1:13" s="23" customFormat="1">
      <c r="A239" s="16">
        <v>238</v>
      </c>
      <c r="B239" s="25" t="s">
        <v>261</v>
      </c>
      <c r="C239" s="9"/>
      <c r="D239" s="26" t="s">
        <v>180</v>
      </c>
      <c r="E239" s="27">
        <v>0.2</v>
      </c>
      <c r="F239" s="20">
        <f t="shared" si="15"/>
        <v>9.5200000000000007E-2</v>
      </c>
      <c r="G239" s="21"/>
      <c r="H239" s="19">
        <f t="shared" si="16"/>
        <v>2.8560000000000003</v>
      </c>
      <c r="I239" s="22">
        <f t="shared" si="17"/>
        <v>25.704000000000004</v>
      </c>
      <c r="J239" s="39">
        <f t="shared" si="18"/>
        <v>386</v>
      </c>
      <c r="K239" s="43"/>
      <c r="L239" s="33" t="str">
        <f t="shared" si="19"/>
        <v/>
      </c>
      <c r="M239" s="19"/>
    </row>
    <row r="240" spans="1:13" s="23" customFormat="1">
      <c r="A240" s="16">
        <v>239</v>
      </c>
      <c r="B240" s="25" t="s">
        <v>262</v>
      </c>
      <c r="C240" s="9"/>
      <c r="D240" s="26" t="s">
        <v>13</v>
      </c>
      <c r="E240" s="27">
        <v>0.1</v>
      </c>
      <c r="F240" s="20">
        <f t="shared" si="15"/>
        <v>4.7600000000000003E-2</v>
      </c>
      <c r="G240" s="21"/>
      <c r="H240" s="19">
        <f t="shared" si="16"/>
        <v>1.4280000000000002</v>
      </c>
      <c r="I240" s="22">
        <f t="shared" si="17"/>
        <v>12.852000000000002</v>
      </c>
      <c r="J240" s="39">
        <f t="shared" si="18"/>
        <v>193</v>
      </c>
      <c r="K240" s="43"/>
      <c r="L240" s="33" t="str">
        <f t="shared" si="19"/>
        <v/>
      </c>
      <c r="M240" s="19"/>
    </row>
    <row r="241" spans="1:13" s="23" customFormat="1">
      <c r="A241" s="16">
        <v>240</v>
      </c>
      <c r="B241" s="25" t="s">
        <v>263</v>
      </c>
      <c r="C241" s="9"/>
      <c r="D241" s="26" t="s">
        <v>13</v>
      </c>
      <c r="E241" s="27">
        <v>0.1</v>
      </c>
      <c r="F241" s="20">
        <f t="shared" si="15"/>
        <v>4.7600000000000003E-2</v>
      </c>
      <c r="G241" s="21"/>
      <c r="H241" s="19">
        <f t="shared" si="16"/>
        <v>1.4280000000000002</v>
      </c>
      <c r="I241" s="22">
        <f t="shared" si="17"/>
        <v>12.852000000000002</v>
      </c>
      <c r="J241" s="39">
        <f t="shared" si="18"/>
        <v>193</v>
      </c>
      <c r="K241" s="43"/>
      <c r="L241" s="33" t="str">
        <f t="shared" si="19"/>
        <v/>
      </c>
      <c r="M241" s="19"/>
    </row>
    <row r="242" spans="1:13" s="23" customFormat="1">
      <c r="A242" s="16">
        <v>241</v>
      </c>
      <c r="B242" s="25" t="s">
        <v>264</v>
      </c>
      <c r="C242" s="9"/>
      <c r="D242" s="26" t="s">
        <v>180</v>
      </c>
      <c r="E242" s="27">
        <v>0.05</v>
      </c>
      <c r="F242" s="20">
        <f t="shared" si="15"/>
        <v>2.3800000000000002E-2</v>
      </c>
      <c r="G242" s="21"/>
      <c r="H242" s="19">
        <f t="shared" si="16"/>
        <v>0.71400000000000008</v>
      </c>
      <c r="I242" s="22">
        <f t="shared" si="17"/>
        <v>6.426000000000001</v>
      </c>
      <c r="J242" s="39">
        <f t="shared" si="18"/>
        <v>96</v>
      </c>
      <c r="K242" s="43"/>
      <c r="L242" s="33" t="str">
        <f t="shared" si="19"/>
        <v/>
      </c>
      <c r="M242" s="19"/>
    </row>
    <row r="243" spans="1:13" s="23" customFormat="1">
      <c r="A243" s="16">
        <v>242</v>
      </c>
      <c r="B243" s="25" t="s">
        <v>265</v>
      </c>
      <c r="C243" s="9"/>
      <c r="D243" s="26" t="s">
        <v>180</v>
      </c>
      <c r="E243" s="27">
        <v>0.05</v>
      </c>
      <c r="F243" s="20">
        <f t="shared" si="15"/>
        <v>2.3800000000000002E-2</v>
      </c>
      <c r="G243" s="21"/>
      <c r="H243" s="19">
        <f t="shared" si="16"/>
        <v>0.71400000000000008</v>
      </c>
      <c r="I243" s="22">
        <f t="shared" si="17"/>
        <v>6.426000000000001</v>
      </c>
      <c r="J243" s="39">
        <f t="shared" si="18"/>
        <v>96</v>
      </c>
      <c r="K243" s="43"/>
      <c r="L243" s="33" t="str">
        <f t="shared" si="19"/>
        <v/>
      </c>
      <c r="M243" s="19"/>
    </row>
    <row r="244" spans="1:13" s="23" customFormat="1">
      <c r="A244" s="16">
        <v>243</v>
      </c>
      <c r="B244" s="25" t="s">
        <v>266</v>
      </c>
      <c r="C244" s="9"/>
      <c r="D244" s="26" t="s">
        <v>13</v>
      </c>
      <c r="E244" s="27">
        <v>0.01</v>
      </c>
      <c r="F244" s="20">
        <f t="shared" si="15"/>
        <v>4.7999999999999996E-3</v>
      </c>
      <c r="G244" s="21"/>
      <c r="H244" s="19">
        <f t="shared" si="16"/>
        <v>0.14399999999999999</v>
      </c>
      <c r="I244" s="22">
        <f t="shared" si="17"/>
        <v>1.2959999999999998</v>
      </c>
      <c r="J244" s="39">
        <f t="shared" si="18"/>
        <v>19</v>
      </c>
      <c r="K244" s="43"/>
      <c r="L244" s="33" t="str">
        <f t="shared" si="19"/>
        <v/>
      </c>
      <c r="M244" s="19"/>
    </row>
    <row r="245" spans="1:13" s="23" customFormat="1">
      <c r="A245" s="16">
        <v>244</v>
      </c>
      <c r="B245" s="25" t="s">
        <v>267</v>
      </c>
      <c r="C245" s="9"/>
      <c r="D245" s="26" t="s">
        <v>13</v>
      </c>
      <c r="E245" s="27">
        <v>0.02</v>
      </c>
      <c r="F245" s="20">
        <f t="shared" si="15"/>
        <v>9.4999999999999998E-3</v>
      </c>
      <c r="G245" s="21"/>
      <c r="H245" s="19">
        <f t="shared" si="16"/>
        <v>0.28499999999999998</v>
      </c>
      <c r="I245" s="22">
        <f t="shared" si="17"/>
        <v>2.5649999999999999</v>
      </c>
      <c r="J245" s="39">
        <f t="shared" si="18"/>
        <v>38</v>
      </c>
      <c r="K245" s="43"/>
      <c r="L245" s="33" t="str">
        <f t="shared" si="19"/>
        <v/>
      </c>
      <c r="M245" s="19"/>
    </row>
    <row r="246" spans="1:13" s="23" customFormat="1">
      <c r="A246" s="16">
        <v>245</v>
      </c>
      <c r="B246" s="25" t="s">
        <v>268</v>
      </c>
      <c r="C246" s="9"/>
      <c r="D246" s="26" t="s">
        <v>13</v>
      </c>
      <c r="E246" s="27">
        <v>0.01</v>
      </c>
      <c r="F246" s="20">
        <f t="shared" si="15"/>
        <v>4.7999999999999996E-3</v>
      </c>
      <c r="G246" s="21"/>
      <c r="H246" s="19">
        <f t="shared" si="16"/>
        <v>0.14399999999999999</v>
      </c>
      <c r="I246" s="22">
        <f t="shared" si="17"/>
        <v>1.2959999999999998</v>
      </c>
      <c r="J246" s="39">
        <f t="shared" si="18"/>
        <v>19</v>
      </c>
      <c r="K246" s="43"/>
      <c r="L246" s="33" t="str">
        <f t="shared" si="19"/>
        <v/>
      </c>
      <c r="M246" s="19"/>
    </row>
    <row r="247" spans="1:13" s="23" customFormat="1">
      <c r="A247" s="16">
        <v>246</v>
      </c>
      <c r="B247" s="25" t="s">
        <v>269</v>
      </c>
      <c r="C247" s="9"/>
      <c r="D247" s="26" t="s">
        <v>13</v>
      </c>
      <c r="E247" s="27">
        <v>0.01</v>
      </c>
      <c r="F247" s="20">
        <f t="shared" si="15"/>
        <v>4.7999999999999996E-3</v>
      </c>
      <c r="G247" s="21"/>
      <c r="H247" s="19">
        <f t="shared" si="16"/>
        <v>0.14399999999999999</v>
      </c>
      <c r="I247" s="22">
        <f t="shared" si="17"/>
        <v>1.2959999999999998</v>
      </c>
      <c r="J247" s="39">
        <f t="shared" si="18"/>
        <v>19</v>
      </c>
      <c r="K247" s="43"/>
      <c r="L247" s="33" t="str">
        <f t="shared" si="19"/>
        <v/>
      </c>
      <c r="M247" s="19"/>
    </row>
    <row r="248" spans="1:13" s="23" customFormat="1">
      <c r="A248" s="16">
        <v>247</v>
      </c>
      <c r="B248" s="25" t="s">
        <v>270</v>
      </c>
      <c r="C248" s="9"/>
      <c r="D248" s="26" t="s">
        <v>13</v>
      </c>
      <c r="E248" s="27">
        <v>0.01</v>
      </c>
      <c r="F248" s="20">
        <f t="shared" si="15"/>
        <v>4.7999999999999996E-3</v>
      </c>
      <c r="G248" s="21"/>
      <c r="H248" s="19">
        <f t="shared" si="16"/>
        <v>0.14399999999999999</v>
      </c>
      <c r="I248" s="22">
        <f t="shared" si="17"/>
        <v>1.2959999999999998</v>
      </c>
      <c r="J248" s="39">
        <f t="shared" si="18"/>
        <v>19</v>
      </c>
      <c r="K248" s="43"/>
      <c r="L248" s="33" t="str">
        <f t="shared" si="19"/>
        <v/>
      </c>
      <c r="M248" s="19"/>
    </row>
    <row r="249" spans="1:13" s="23" customFormat="1">
      <c r="A249" s="16">
        <v>248</v>
      </c>
      <c r="B249" s="25" t="s">
        <v>271</v>
      </c>
      <c r="C249" s="9"/>
      <c r="D249" s="26" t="s">
        <v>13</v>
      </c>
      <c r="E249" s="27">
        <v>0.01</v>
      </c>
      <c r="F249" s="20">
        <f t="shared" si="15"/>
        <v>4.7999999999999996E-3</v>
      </c>
      <c r="G249" s="21"/>
      <c r="H249" s="19">
        <f t="shared" si="16"/>
        <v>0.14399999999999999</v>
      </c>
      <c r="I249" s="22">
        <f t="shared" si="17"/>
        <v>1.2959999999999998</v>
      </c>
      <c r="J249" s="39">
        <f t="shared" si="18"/>
        <v>19</v>
      </c>
      <c r="K249" s="43"/>
      <c r="L249" s="33" t="str">
        <f t="shared" si="19"/>
        <v/>
      </c>
      <c r="M249" s="19"/>
    </row>
    <row r="250" spans="1:13" s="23" customFormat="1">
      <c r="A250" s="16">
        <v>249</v>
      </c>
      <c r="B250" s="25" t="s">
        <v>272</v>
      </c>
      <c r="C250" s="9"/>
      <c r="D250" s="26" t="s">
        <v>13</v>
      </c>
      <c r="E250" s="27">
        <v>0.02</v>
      </c>
      <c r="F250" s="20">
        <f t="shared" si="15"/>
        <v>9.4999999999999998E-3</v>
      </c>
      <c r="G250" s="21"/>
      <c r="H250" s="19">
        <f t="shared" si="16"/>
        <v>0.28499999999999998</v>
      </c>
      <c r="I250" s="22">
        <f t="shared" si="17"/>
        <v>2.5649999999999999</v>
      </c>
      <c r="J250" s="39">
        <f t="shared" si="18"/>
        <v>38</v>
      </c>
      <c r="K250" s="43"/>
      <c r="L250" s="33" t="str">
        <f t="shared" si="19"/>
        <v/>
      </c>
      <c r="M250" s="19"/>
    </row>
    <row r="251" spans="1:13" s="23" customFormat="1">
      <c r="A251" s="16">
        <v>250</v>
      </c>
      <c r="B251" s="25" t="s">
        <v>273</v>
      </c>
      <c r="C251" s="9"/>
      <c r="D251" s="26" t="s">
        <v>13</v>
      </c>
      <c r="E251" s="27">
        <v>0.02</v>
      </c>
      <c r="F251" s="20">
        <f t="shared" si="15"/>
        <v>9.4999999999999998E-3</v>
      </c>
      <c r="G251" s="21"/>
      <c r="H251" s="19">
        <f t="shared" si="16"/>
        <v>0.28499999999999998</v>
      </c>
      <c r="I251" s="22">
        <f t="shared" si="17"/>
        <v>2.5649999999999999</v>
      </c>
      <c r="J251" s="39">
        <f t="shared" si="18"/>
        <v>38</v>
      </c>
      <c r="K251" s="43"/>
      <c r="L251" s="33" t="str">
        <f t="shared" si="19"/>
        <v/>
      </c>
      <c r="M251" s="19"/>
    </row>
    <row r="252" spans="1:13" s="23" customFormat="1">
      <c r="A252" s="16">
        <v>251</v>
      </c>
      <c r="B252" s="25" t="s">
        <v>274</v>
      </c>
      <c r="C252" s="9"/>
      <c r="D252" s="26" t="s">
        <v>13</v>
      </c>
      <c r="E252" s="27">
        <v>0.02</v>
      </c>
      <c r="F252" s="20">
        <f t="shared" si="15"/>
        <v>9.4999999999999998E-3</v>
      </c>
      <c r="G252" s="21"/>
      <c r="H252" s="19">
        <f t="shared" si="16"/>
        <v>0.28499999999999998</v>
      </c>
      <c r="I252" s="22">
        <f t="shared" si="17"/>
        <v>2.5649999999999999</v>
      </c>
      <c r="J252" s="39">
        <f t="shared" si="18"/>
        <v>38</v>
      </c>
      <c r="K252" s="43"/>
      <c r="L252" s="33" t="str">
        <f t="shared" si="19"/>
        <v/>
      </c>
      <c r="M252" s="19"/>
    </row>
    <row r="253" spans="1:13" s="23" customFormat="1">
      <c r="A253" s="16">
        <v>252</v>
      </c>
      <c r="B253" s="25" t="s">
        <v>275</v>
      </c>
      <c r="C253" s="9"/>
      <c r="D253" s="26" t="s">
        <v>13</v>
      </c>
      <c r="E253" s="27">
        <v>0.05</v>
      </c>
      <c r="F253" s="20">
        <f t="shared" si="15"/>
        <v>2.3800000000000002E-2</v>
      </c>
      <c r="G253" s="21"/>
      <c r="H253" s="19">
        <f t="shared" si="16"/>
        <v>0.71400000000000008</v>
      </c>
      <c r="I253" s="22">
        <f t="shared" si="17"/>
        <v>6.426000000000001</v>
      </c>
      <c r="J253" s="39">
        <f t="shared" si="18"/>
        <v>96</v>
      </c>
      <c r="K253" s="43"/>
      <c r="L253" s="33" t="str">
        <f t="shared" si="19"/>
        <v/>
      </c>
      <c r="M253" s="19"/>
    </row>
    <row r="254" spans="1:13" s="23" customFormat="1">
      <c r="A254" s="16">
        <v>253</v>
      </c>
      <c r="B254" s="25" t="s">
        <v>276</v>
      </c>
      <c r="C254" s="9"/>
      <c r="D254" s="26" t="s">
        <v>13</v>
      </c>
      <c r="E254" s="27">
        <v>0.01</v>
      </c>
      <c r="F254" s="20">
        <f t="shared" si="15"/>
        <v>4.7999999999999996E-3</v>
      </c>
      <c r="G254" s="21"/>
      <c r="H254" s="19">
        <f t="shared" si="16"/>
        <v>0.14399999999999999</v>
      </c>
      <c r="I254" s="22">
        <f t="shared" si="17"/>
        <v>1.2959999999999998</v>
      </c>
      <c r="J254" s="39">
        <f t="shared" si="18"/>
        <v>19</v>
      </c>
      <c r="K254" s="43"/>
      <c r="L254" s="33" t="str">
        <f t="shared" si="19"/>
        <v/>
      </c>
      <c r="M254" s="19"/>
    </row>
    <row r="255" spans="1:13" s="23" customFormat="1">
      <c r="A255" s="16">
        <v>254</v>
      </c>
      <c r="B255" s="25" t="s">
        <v>277</v>
      </c>
      <c r="C255" s="9"/>
      <c r="D255" s="26" t="s">
        <v>13</v>
      </c>
      <c r="E255" s="27">
        <v>0.1</v>
      </c>
      <c r="F255" s="20">
        <f t="shared" si="15"/>
        <v>4.7600000000000003E-2</v>
      </c>
      <c r="G255" s="21"/>
      <c r="H255" s="19">
        <f t="shared" si="16"/>
        <v>1.4280000000000002</v>
      </c>
      <c r="I255" s="22">
        <f t="shared" si="17"/>
        <v>12.852000000000002</v>
      </c>
      <c r="J255" s="39">
        <f t="shared" si="18"/>
        <v>193</v>
      </c>
      <c r="K255" s="43"/>
      <c r="L255" s="33" t="str">
        <f t="shared" si="19"/>
        <v/>
      </c>
      <c r="M255" s="19"/>
    </row>
    <row r="256" spans="1:13" s="23" customFormat="1">
      <c r="A256" s="16">
        <v>255</v>
      </c>
      <c r="B256" s="25" t="s">
        <v>278</v>
      </c>
      <c r="C256" s="9"/>
      <c r="D256" s="26" t="s">
        <v>13</v>
      </c>
      <c r="E256" s="27">
        <v>0.01</v>
      </c>
      <c r="F256" s="20">
        <f t="shared" si="15"/>
        <v>4.7999999999999996E-3</v>
      </c>
      <c r="G256" s="21"/>
      <c r="H256" s="19">
        <f t="shared" si="16"/>
        <v>0.14399999999999999</v>
      </c>
      <c r="I256" s="22">
        <f t="shared" si="17"/>
        <v>1.2959999999999998</v>
      </c>
      <c r="J256" s="39">
        <f t="shared" si="18"/>
        <v>19</v>
      </c>
      <c r="K256" s="43"/>
      <c r="L256" s="33" t="str">
        <f t="shared" si="19"/>
        <v/>
      </c>
      <c r="M256" s="19"/>
    </row>
    <row r="257" spans="1:13" s="23" customFormat="1">
      <c r="A257" s="16">
        <v>256</v>
      </c>
      <c r="B257" s="25" t="s">
        <v>279</v>
      </c>
      <c r="C257" s="9"/>
      <c r="D257" s="26" t="s">
        <v>13</v>
      </c>
      <c r="E257" s="27">
        <v>0.01</v>
      </c>
      <c r="F257" s="20">
        <f t="shared" si="15"/>
        <v>4.7999999999999996E-3</v>
      </c>
      <c r="G257" s="21"/>
      <c r="H257" s="19">
        <f t="shared" si="16"/>
        <v>0.14399999999999999</v>
      </c>
      <c r="I257" s="22">
        <f t="shared" si="17"/>
        <v>1.2959999999999998</v>
      </c>
      <c r="J257" s="39">
        <f t="shared" si="18"/>
        <v>19</v>
      </c>
      <c r="K257" s="43"/>
      <c r="L257" s="33" t="str">
        <f t="shared" si="19"/>
        <v/>
      </c>
      <c r="M257" s="19"/>
    </row>
    <row r="258" spans="1:13" s="23" customFormat="1">
      <c r="A258" s="16">
        <v>257</v>
      </c>
      <c r="B258" s="25" t="s">
        <v>280</v>
      </c>
      <c r="C258" s="9"/>
      <c r="D258" s="26" t="s">
        <v>13</v>
      </c>
      <c r="E258" s="27">
        <v>0.1</v>
      </c>
      <c r="F258" s="20">
        <f t="shared" si="15"/>
        <v>4.7600000000000003E-2</v>
      </c>
      <c r="G258" s="21"/>
      <c r="H258" s="19">
        <f t="shared" si="16"/>
        <v>1.4280000000000002</v>
      </c>
      <c r="I258" s="22">
        <f t="shared" si="17"/>
        <v>12.852000000000002</v>
      </c>
      <c r="J258" s="39">
        <f t="shared" si="18"/>
        <v>193</v>
      </c>
      <c r="K258" s="43"/>
      <c r="L258" s="33" t="str">
        <f t="shared" si="19"/>
        <v/>
      </c>
      <c r="M258" s="19"/>
    </row>
    <row r="259" spans="1:13" s="23" customFormat="1">
      <c r="A259" s="16">
        <v>258</v>
      </c>
      <c r="B259" s="25" t="s">
        <v>281</v>
      </c>
      <c r="C259" s="9"/>
      <c r="D259" s="26" t="s">
        <v>180</v>
      </c>
      <c r="E259" s="27">
        <v>0.2</v>
      </c>
      <c r="F259" s="20">
        <f t="shared" ref="F259:F322" si="20">ROUND(E259/2.1,4)</f>
        <v>9.5200000000000007E-2</v>
      </c>
      <c r="G259" s="21"/>
      <c r="H259" s="19">
        <f t="shared" ref="H259:H322" si="21">F259*30</f>
        <v>2.8560000000000003</v>
      </c>
      <c r="I259" s="22">
        <f t="shared" ref="I259:I322" si="22">H259*9</f>
        <v>25.704000000000004</v>
      </c>
      <c r="J259" s="39">
        <f t="shared" ref="J259:J322" si="23">ROUND(I259*15,0)</f>
        <v>386</v>
      </c>
      <c r="K259" s="43"/>
      <c r="L259" s="33" t="str">
        <f t="shared" ref="L259:L322" si="24">IF(J259*K259=0,"",ROUND(J259*K259,2))</f>
        <v/>
      </c>
      <c r="M259" s="19"/>
    </row>
    <row r="260" spans="1:13" s="23" customFormat="1">
      <c r="A260" s="16">
        <v>259</v>
      </c>
      <c r="B260" s="25" t="s">
        <v>282</v>
      </c>
      <c r="C260" s="9"/>
      <c r="D260" s="26" t="s">
        <v>13</v>
      </c>
      <c r="E260" s="27">
        <v>0.01</v>
      </c>
      <c r="F260" s="20">
        <f t="shared" si="20"/>
        <v>4.7999999999999996E-3</v>
      </c>
      <c r="G260" s="21"/>
      <c r="H260" s="19">
        <f t="shared" si="21"/>
        <v>0.14399999999999999</v>
      </c>
      <c r="I260" s="22">
        <f t="shared" si="22"/>
        <v>1.2959999999999998</v>
      </c>
      <c r="J260" s="39">
        <f t="shared" si="23"/>
        <v>19</v>
      </c>
      <c r="K260" s="43"/>
      <c r="L260" s="33" t="str">
        <f t="shared" si="24"/>
        <v/>
      </c>
      <c r="M260" s="19"/>
    </row>
    <row r="261" spans="1:13" s="23" customFormat="1">
      <c r="A261" s="16">
        <v>260</v>
      </c>
      <c r="B261" s="17" t="s">
        <v>283</v>
      </c>
      <c r="C261" s="16"/>
      <c r="D261" s="18" t="s">
        <v>11</v>
      </c>
      <c r="E261" s="19">
        <v>10</v>
      </c>
      <c r="F261" s="20">
        <f t="shared" si="20"/>
        <v>4.7618999999999998</v>
      </c>
      <c r="G261" s="21"/>
      <c r="H261" s="19">
        <f t="shared" si="21"/>
        <v>142.857</v>
      </c>
      <c r="I261" s="22">
        <f t="shared" si="22"/>
        <v>1285.713</v>
      </c>
      <c r="J261" s="39">
        <f t="shared" si="23"/>
        <v>19286</v>
      </c>
      <c r="K261" s="43"/>
      <c r="L261" s="33" t="str">
        <f t="shared" si="24"/>
        <v/>
      </c>
      <c r="M261" s="19"/>
    </row>
    <row r="262" spans="1:13" s="23" customFormat="1">
      <c r="A262" s="16">
        <v>261</v>
      </c>
      <c r="B262" s="17" t="s">
        <v>284</v>
      </c>
      <c r="C262" s="16"/>
      <c r="D262" s="18" t="s">
        <v>11</v>
      </c>
      <c r="E262" s="19">
        <v>5</v>
      </c>
      <c r="F262" s="20">
        <f t="shared" si="20"/>
        <v>2.3809999999999998</v>
      </c>
      <c r="G262" s="21"/>
      <c r="H262" s="19">
        <f t="shared" si="21"/>
        <v>71.429999999999993</v>
      </c>
      <c r="I262" s="22">
        <f t="shared" si="22"/>
        <v>642.86999999999989</v>
      </c>
      <c r="J262" s="39">
        <f t="shared" si="23"/>
        <v>9643</v>
      </c>
      <c r="K262" s="43"/>
      <c r="L262" s="33" t="str">
        <f t="shared" si="24"/>
        <v/>
      </c>
      <c r="M262" s="19"/>
    </row>
    <row r="263" spans="1:13" s="23" customFormat="1">
      <c r="A263" s="16">
        <v>262</v>
      </c>
      <c r="B263" s="17" t="s">
        <v>285</v>
      </c>
      <c r="C263" s="16"/>
      <c r="D263" s="18" t="s">
        <v>11</v>
      </c>
      <c r="E263" s="19">
        <v>4</v>
      </c>
      <c r="F263" s="20">
        <f t="shared" si="20"/>
        <v>1.9048</v>
      </c>
      <c r="G263" s="21"/>
      <c r="H263" s="19">
        <f t="shared" si="21"/>
        <v>57.143999999999998</v>
      </c>
      <c r="I263" s="22">
        <f t="shared" si="22"/>
        <v>514.29599999999994</v>
      </c>
      <c r="J263" s="39">
        <f t="shared" si="23"/>
        <v>7714</v>
      </c>
      <c r="K263" s="43"/>
      <c r="L263" s="33" t="str">
        <f t="shared" si="24"/>
        <v/>
      </c>
      <c r="M263" s="19"/>
    </row>
    <row r="264" spans="1:13" s="23" customFormat="1">
      <c r="A264" s="16">
        <v>263</v>
      </c>
      <c r="B264" s="17" t="s">
        <v>286</v>
      </c>
      <c r="C264" s="16"/>
      <c r="D264" s="18" t="s">
        <v>11</v>
      </c>
      <c r="E264" s="19">
        <v>10</v>
      </c>
      <c r="F264" s="20">
        <f t="shared" si="20"/>
        <v>4.7618999999999998</v>
      </c>
      <c r="G264" s="21"/>
      <c r="H264" s="19">
        <f t="shared" si="21"/>
        <v>142.857</v>
      </c>
      <c r="I264" s="22">
        <f t="shared" si="22"/>
        <v>1285.713</v>
      </c>
      <c r="J264" s="39">
        <f t="shared" si="23"/>
        <v>19286</v>
      </c>
      <c r="K264" s="43"/>
      <c r="L264" s="33" t="str">
        <f t="shared" si="24"/>
        <v/>
      </c>
      <c r="M264" s="19"/>
    </row>
    <row r="265" spans="1:13" s="23" customFormat="1">
      <c r="A265" s="16">
        <v>264</v>
      </c>
      <c r="B265" s="17" t="s">
        <v>287</v>
      </c>
      <c r="C265" s="16"/>
      <c r="D265" s="18" t="s">
        <v>180</v>
      </c>
      <c r="E265" s="19">
        <v>1</v>
      </c>
      <c r="F265" s="20">
        <f t="shared" si="20"/>
        <v>0.47620000000000001</v>
      </c>
      <c r="G265" s="21"/>
      <c r="H265" s="19">
        <f t="shared" si="21"/>
        <v>14.286</v>
      </c>
      <c r="I265" s="22">
        <f t="shared" si="22"/>
        <v>128.57399999999998</v>
      </c>
      <c r="J265" s="39">
        <f t="shared" si="23"/>
        <v>1929</v>
      </c>
      <c r="K265" s="43"/>
      <c r="L265" s="33" t="str">
        <f t="shared" si="24"/>
        <v/>
      </c>
      <c r="M265" s="19"/>
    </row>
    <row r="266" spans="1:13" s="23" customFormat="1">
      <c r="A266" s="16">
        <v>265</v>
      </c>
      <c r="B266" s="17" t="s">
        <v>288</v>
      </c>
      <c r="C266" s="16"/>
      <c r="D266" s="18" t="s">
        <v>180</v>
      </c>
      <c r="E266" s="19">
        <v>1</v>
      </c>
      <c r="F266" s="20">
        <f t="shared" si="20"/>
        <v>0.47620000000000001</v>
      </c>
      <c r="G266" s="21"/>
      <c r="H266" s="19">
        <f t="shared" si="21"/>
        <v>14.286</v>
      </c>
      <c r="I266" s="22">
        <f t="shared" si="22"/>
        <v>128.57399999999998</v>
      </c>
      <c r="J266" s="39">
        <f t="shared" si="23"/>
        <v>1929</v>
      </c>
      <c r="K266" s="43"/>
      <c r="L266" s="33" t="str">
        <f t="shared" si="24"/>
        <v/>
      </c>
      <c r="M266" s="19"/>
    </row>
    <row r="267" spans="1:13" s="23" customFormat="1">
      <c r="A267" s="16">
        <v>266</v>
      </c>
      <c r="B267" s="17" t="s">
        <v>289</v>
      </c>
      <c r="C267" s="16"/>
      <c r="D267" s="18" t="s">
        <v>180</v>
      </c>
      <c r="E267" s="19">
        <v>1</v>
      </c>
      <c r="F267" s="20">
        <f t="shared" si="20"/>
        <v>0.47620000000000001</v>
      </c>
      <c r="G267" s="21"/>
      <c r="H267" s="19">
        <f t="shared" si="21"/>
        <v>14.286</v>
      </c>
      <c r="I267" s="22">
        <f t="shared" si="22"/>
        <v>128.57399999999998</v>
      </c>
      <c r="J267" s="39">
        <f t="shared" si="23"/>
        <v>1929</v>
      </c>
      <c r="K267" s="43"/>
      <c r="L267" s="33" t="str">
        <f t="shared" si="24"/>
        <v/>
      </c>
      <c r="M267" s="19"/>
    </row>
    <row r="268" spans="1:13" s="23" customFormat="1">
      <c r="A268" s="16">
        <v>267</v>
      </c>
      <c r="B268" s="17" t="s">
        <v>290</v>
      </c>
      <c r="C268" s="16"/>
      <c r="D268" s="18" t="s">
        <v>180</v>
      </c>
      <c r="E268" s="19">
        <v>1</v>
      </c>
      <c r="F268" s="20">
        <f t="shared" si="20"/>
        <v>0.47620000000000001</v>
      </c>
      <c r="G268" s="21"/>
      <c r="H268" s="19">
        <f t="shared" si="21"/>
        <v>14.286</v>
      </c>
      <c r="I268" s="22">
        <f t="shared" si="22"/>
        <v>128.57399999999998</v>
      </c>
      <c r="J268" s="39">
        <f t="shared" si="23"/>
        <v>1929</v>
      </c>
      <c r="K268" s="43"/>
      <c r="L268" s="33" t="str">
        <f t="shared" si="24"/>
        <v/>
      </c>
      <c r="M268" s="19"/>
    </row>
    <row r="269" spans="1:13" s="23" customFormat="1">
      <c r="A269" s="16">
        <v>268</v>
      </c>
      <c r="B269" s="17" t="s">
        <v>291</v>
      </c>
      <c r="C269" s="16"/>
      <c r="D269" s="18" t="s">
        <v>180</v>
      </c>
      <c r="E269" s="19">
        <v>1</v>
      </c>
      <c r="F269" s="20">
        <f t="shared" si="20"/>
        <v>0.47620000000000001</v>
      </c>
      <c r="G269" s="21"/>
      <c r="H269" s="19">
        <f t="shared" si="21"/>
        <v>14.286</v>
      </c>
      <c r="I269" s="22">
        <f t="shared" si="22"/>
        <v>128.57399999999998</v>
      </c>
      <c r="J269" s="39">
        <f t="shared" si="23"/>
        <v>1929</v>
      </c>
      <c r="K269" s="43"/>
      <c r="L269" s="33" t="str">
        <f t="shared" si="24"/>
        <v/>
      </c>
      <c r="M269" s="19"/>
    </row>
    <row r="270" spans="1:13" s="23" customFormat="1">
      <c r="A270" s="16">
        <v>269</v>
      </c>
      <c r="B270" s="25" t="s">
        <v>292</v>
      </c>
      <c r="C270" s="9"/>
      <c r="D270" s="26" t="s">
        <v>13</v>
      </c>
      <c r="E270" s="27">
        <v>0.1</v>
      </c>
      <c r="F270" s="20">
        <f t="shared" si="20"/>
        <v>4.7600000000000003E-2</v>
      </c>
      <c r="G270" s="21"/>
      <c r="H270" s="19">
        <f t="shared" si="21"/>
        <v>1.4280000000000002</v>
      </c>
      <c r="I270" s="22">
        <f t="shared" si="22"/>
        <v>12.852000000000002</v>
      </c>
      <c r="J270" s="39">
        <f t="shared" si="23"/>
        <v>193</v>
      </c>
      <c r="K270" s="43"/>
      <c r="L270" s="33" t="str">
        <f t="shared" si="24"/>
        <v/>
      </c>
      <c r="M270" s="19"/>
    </row>
    <row r="271" spans="1:13" s="23" customFormat="1">
      <c r="A271" s="16">
        <v>270</v>
      </c>
      <c r="B271" s="25" t="s">
        <v>293</v>
      </c>
      <c r="C271" s="9"/>
      <c r="D271" s="26" t="s">
        <v>13</v>
      </c>
      <c r="E271" s="27">
        <v>0.4</v>
      </c>
      <c r="F271" s="20">
        <f t="shared" si="20"/>
        <v>0.1905</v>
      </c>
      <c r="G271" s="21"/>
      <c r="H271" s="19">
        <f t="shared" si="21"/>
        <v>5.7149999999999999</v>
      </c>
      <c r="I271" s="22">
        <f t="shared" si="22"/>
        <v>51.435000000000002</v>
      </c>
      <c r="J271" s="39">
        <f t="shared" si="23"/>
        <v>772</v>
      </c>
      <c r="K271" s="43"/>
      <c r="L271" s="33" t="str">
        <f t="shared" si="24"/>
        <v/>
      </c>
      <c r="M271" s="19"/>
    </row>
    <row r="272" spans="1:13" s="23" customFormat="1">
      <c r="A272" s="16">
        <v>271</v>
      </c>
      <c r="B272" s="25" t="s">
        <v>294</v>
      </c>
      <c r="C272" s="9"/>
      <c r="D272" s="26" t="s">
        <v>13</v>
      </c>
      <c r="E272" s="27">
        <v>0.2</v>
      </c>
      <c r="F272" s="20">
        <f t="shared" si="20"/>
        <v>9.5200000000000007E-2</v>
      </c>
      <c r="G272" s="21"/>
      <c r="H272" s="19">
        <f t="shared" si="21"/>
        <v>2.8560000000000003</v>
      </c>
      <c r="I272" s="22">
        <f t="shared" si="22"/>
        <v>25.704000000000004</v>
      </c>
      <c r="J272" s="39">
        <f t="shared" si="23"/>
        <v>386</v>
      </c>
      <c r="K272" s="43"/>
      <c r="L272" s="33" t="str">
        <f t="shared" si="24"/>
        <v/>
      </c>
      <c r="M272" s="19"/>
    </row>
    <row r="273" spans="1:13" s="23" customFormat="1">
      <c r="A273" s="16">
        <v>272</v>
      </c>
      <c r="B273" s="25" t="s">
        <v>295</v>
      </c>
      <c r="C273" s="9"/>
      <c r="D273" s="26" t="s">
        <v>13</v>
      </c>
      <c r="E273" s="27">
        <v>0.4</v>
      </c>
      <c r="F273" s="20">
        <f t="shared" si="20"/>
        <v>0.1905</v>
      </c>
      <c r="G273" s="21"/>
      <c r="H273" s="19">
        <f t="shared" si="21"/>
        <v>5.7149999999999999</v>
      </c>
      <c r="I273" s="22">
        <f t="shared" si="22"/>
        <v>51.435000000000002</v>
      </c>
      <c r="J273" s="39">
        <f t="shared" si="23"/>
        <v>772</v>
      </c>
      <c r="K273" s="43"/>
      <c r="L273" s="33" t="str">
        <f t="shared" si="24"/>
        <v/>
      </c>
      <c r="M273" s="19"/>
    </row>
    <row r="274" spans="1:13" s="23" customFormat="1">
      <c r="A274" s="16">
        <v>273</v>
      </c>
      <c r="B274" s="25" t="s">
        <v>296</v>
      </c>
      <c r="C274" s="9"/>
      <c r="D274" s="26" t="s">
        <v>13</v>
      </c>
      <c r="E274" s="27">
        <v>0.4</v>
      </c>
      <c r="F274" s="20">
        <f t="shared" si="20"/>
        <v>0.1905</v>
      </c>
      <c r="G274" s="21"/>
      <c r="H274" s="19">
        <f t="shared" si="21"/>
        <v>5.7149999999999999</v>
      </c>
      <c r="I274" s="22">
        <f t="shared" si="22"/>
        <v>51.435000000000002</v>
      </c>
      <c r="J274" s="39">
        <f t="shared" si="23"/>
        <v>772</v>
      </c>
      <c r="K274" s="43"/>
      <c r="L274" s="33" t="str">
        <f t="shared" si="24"/>
        <v/>
      </c>
      <c r="M274" s="19"/>
    </row>
    <row r="275" spans="1:13" s="23" customFormat="1">
      <c r="A275" s="16">
        <v>274</v>
      </c>
      <c r="B275" s="25" t="s">
        <v>297</v>
      </c>
      <c r="C275" s="9"/>
      <c r="D275" s="26" t="s">
        <v>13</v>
      </c>
      <c r="E275" s="27">
        <v>0.4</v>
      </c>
      <c r="F275" s="20">
        <f t="shared" si="20"/>
        <v>0.1905</v>
      </c>
      <c r="G275" s="21"/>
      <c r="H275" s="19">
        <f t="shared" si="21"/>
        <v>5.7149999999999999</v>
      </c>
      <c r="I275" s="22">
        <f t="shared" si="22"/>
        <v>51.435000000000002</v>
      </c>
      <c r="J275" s="39">
        <f t="shared" si="23"/>
        <v>772</v>
      </c>
      <c r="K275" s="43"/>
      <c r="L275" s="33" t="str">
        <f t="shared" si="24"/>
        <v/>
      </c>
      <c r="M275" s="19"/>
    </row>
    <row r="276" spans="1:13" s="23" customFormat="1">
      <c r="A276" s="16">
        <v>275</v>
      </c>
      <c r="B276" s="25" t="s">
        <v>298</v>
      </c>
      <c r="C276" s="9"/>
      <c r="D276" s="26" t="s">
        <v>13</v>
      </c>
      <c r="E276" s="27">
        <v>0.4</v>
      </c>
      <c r="F276" s="20">
        <f t="shared" si="20"/>
        <v>0.1905</v>
      </c>
      <c r="G276" s="21"/>
      <c r="H276" s="19">
        <f t="shared" si="21"/>
        <v>5.7149999999999999</v>
      </c>
      <c r="I276" s="22">
        <f t="shared" si="22"/>
        <v>51.435000000000002</v>
      </c>
      <c r="J276" s="39">
        <f t="shared" si="23"/>
        <v>772</v>
      </c>
      <c r="K276" s="43"/>
      <c r="L276" s="33" t="str">
        <f t="shared" si="24"/>
        <v/>
      </c>
      <c r="M276" s="19"/>
    </row>
    <row r="277" spans="1:13" s="23" customFormat="1" ht="28.5">
      <c r="A277" s="16">
        <v>276</v>
      </c>
      <c r="B277" s="25" t="s">
        <v>299</v>
      </c>
      <c r="C277" s="9"/>
      <c r="D277" s="31" t="s">
        <v>13</v>
      </c>
      <c r="E277" s="32">
        <v>1</v>
      </c>
      <c r="F277" s="20">
        <f t="shared" si="20"/>
        <v>0.47620000000000001</v>
      </c>
      <c r="G277" s="21"/>
      <c r="H277" s="19">
        <f t="shared" si="21"/>
        <v>14.286</v>
      </c>
      <c r="I277" s="22">
        <f t="shared" si="22"/>
        <v>128.57399999999998</v>
      </c>
      <c r="J277" s="39">
        <f t="shared" si="23"/>
        <v>1929</v>
      </c>
      <c r="K277" s="34"/>
      <c r="L277" s="33" t="str">
        <f t="shared" si="24"/>
        <v/>
      </c>
      <c r="M277" s="19"/>
    </row>
    <row r="278" spans="1:13" s="23" customFormat="1">
      <c r="A278" s="16">
        <v>277</v>
      </c>
      <c r="B278" s="30" t="s">
        <v>300</v>
      </c>
      <c r="C278" s="9"/>
      <c r="D278" s="31" t="s">
        <v>13</v>
      </c>
      <c r="E278" s="32">
        <v>0.2</v>
      </c>
      <c r="F278" s="20">
        <f t="shared" si="20"/>
        <v>9.5200000000000007E-2</v>
      </c>
      <c r="G278" s="21"/>
      <c r="H278" s="19">
        <f t="shared" si="21"/>
        <v>2.8560000000000003</v>
      </c>
      <c r="I278" s="22">
        <f t="shared" si="22"/>
        <v>25.704000000000004</v>
      </c>
      <c r="J278" s="39">
        <f t="shared" si="23"/>
        <v>386</v>
      </c>
      <c r="K278" s="34"/>
      <c r="L278" s="33" t="str">
        <f t="shared" si="24"/>
        <v/>
      </c>
      <c r="M278" s="19"/>
    </row>
    <row r="279" spans="1:13" s="23" customFormat="1" ht="28.5">
      <c r="A279" s="16">
        <v>278</v>
      </c>
      <c r="B279" s="30" t="s">
        <v>301</v>
      </c>
      <c r="C279" s="37" t="s">
        <v>302</v>
      </c>
      <c r="D279" s="31" t="s">
        <v>13</v>
      </c>
      <c r="E279" s="32">
        <v>0.4</v>
      </c>
      <c r="F279" s="20">
        <f t="shared" si="20"/>
        <v>0.1905</v>
      </c>
      <c r="G279" s="21"/>
      <c r="H279" s="19">
        <f t="shared" si="21"/>
        <v>5.7149999999999999</v>
      </c>
      <c r="I279" s="22">
        <f t="shared" si="22"/>
        <v>51.435000000000002</v>
      </c>
      <c r="J279" s="39">
        <f t="shared" si="23"/>
        <v>772</v>
      </c>
      <c r="K279" s="34"/>
      <c r="L279" s="33" t="str">
        <f t="shared" si="24"/>
        <v/>
      </c>
      <c r="M279" s="19"/>
    </row>
    <row r="280" spans="1:13" s="23" customFormat="1">
      <c r="A280" s="16">
        <v>279</v>
      </c>
      <c r="B280" s="25" t="s">
        <v>303</v>
      </c>
      <c r="C280" s="9"/>
      <c r="D280" s="26" t="s">
        <v>13</v>
      </c>
      <c r="E280" s="27">
        <v>0.1</v>
      </c>
      <c r="F280" s="20">
        <f t="shared" si="20"/>
        <v>4.7600000000000003E-2</v>
      </c>
      <c r="G280" s="21"/>
      <c r="H280" s="19">
        <f t="shared" si="21"/>
        <v>1.4280000000000002</v>
      </c>
      <c r="I280" s="22">
        <f t="shared" si="22"/>
        <v>12.852000000000002</v>
      </c>
      <c r="J280" s="39">
        <f t="shared" si="23"/>
        <v>193</v>
      </c>
      <c r="K280" s="43"/>
      <c r="L280" s="33" t="str">
        <f t="shared" si="24"/>
        <v/>
      </c>
      <c r="M280" s="19"/>
    </row>
    <row r="281" spans="1:13" s="23" customFormat="1">
      <c r="A281" s="16">
        <v>280</v>
      </c>
      <c r="B281" s="25" t="s">
        <v>304</v>
      </c>
      <c r="C281" s="9"/>
      <c r="D281" s="26" t="s">
        <v>13</v>
      </c>
      <c r="E281" s="27">
        <v>0.2</v>
      </c>
      <c r="F281" s="20">
        <f t="shared" si="20"/>
        <v>9.5200000000000007E-2</v>
      </c>
      <c r="G281" s="21"/>
      <c r="H281" s="19">
        <f t="shared" si="21"/>
        <v>2.8560000000000003</v>
      </c>
      <c r="I281" s="22">
        <f t="shared" si="22"/>
        <v>25.704000000000004</v>
      </c>
      <c r="J281" s="39">
        <f t="shared" si="23"/>
        <v>386</v>
      </c>
      <c r="K281" s="43"/>
      <c r="L281" s="33" t="str">
        <f t="shared" si="24"/>
        <v/>
      </c>
      <c r="M281" s="19"/>
    </row>
    <row r="282" spans="1:13" s="23" customFormat="1">
      <c r="A282" s="16">
        <v>281</v>
      </c>
      <c r="B282" s="25" t="s">
        <v>305</v>
      </c>
      <c r="C282" s="9"/>
      <c r="D282" s="26" t="s">
        <v>13</v>
      </c>
      <c r="E282" s="27">
        <v>0.2</v>
      </c>
      <c r="F282" s="20">
        <f t="shared" si="20"/>
        <v>9.5200000000000007E-2</v>
      </c>
      <c r="G282" s="21"/>
      <c r="H282" s="19">
        <f t="shared" si="21"/>
        <v>2.8560000000000003</v>
      </c>
      <c r="I282" s="22">
        <f t="shared" si="22"/>
        <v>25.704000000000004</v>
      </c>
      <c r="J282" s="39">
        <f t="shared" si="23"/>
        <v>386</v>
      </c>
      <c r="K282" s="43"/>
      <c r="L282" s="33" t="str">
        <f t="shared" si="24"/>
        <v/>
      </c>
      <c r="M282" s="19"/>
    </row>
    <row r="283" spans="1:13" s="23" customFormat="1">
      <c r="A283" s="16">
        <v>282</v>
      </c>
      <c r="B283" s="17" t="s">
        <v>306</v>
      </c>
      <c r="C283" s="16"/>
      <c r="D283" s="18" t="s">
        <v>13</v>
      </c>
      <c r="E283" s="19">
        <v>0.2</v>
      </c>
      <c r="F283" s="20">
        <f t="shared" si="20"/>
        <v>9.5200000000000007E-2</v>
      </c>
      <c r="G283" s="21"/>
      <c r="H283" s="19">
        <f t="shared" si="21"/>
        <v>2.8560000000000003</v>
      </c>
      <c r="I283" s="22">
        <f t="shared" si="22"/>
        <v>25.704000000000004</v>
      </c>
      <c r="J283" s="39">
        <f t="shared" si="23"/>
        <v>386</v>
      </c>
      <c r="K283" s="43"/>
      <c r="L283" s="33" t="str">
        <f t="shared" si="24"/>
        <v/>
      </c>
      <c r="M283" s="19"/>
    </row>
    <row r="284" spans="1:13" s="23" customFormat="1">
      <c r="A284" s="16">
        <v>283</v>
      </c>
      <c r="B284" s="17" t="s">
        <v>307</v>
      </c>
      <c r="C284" s="16"/>
      <c r="D284" s="18" t="s">
        <v>13</v>
      </c>
      <c r="E284" s="19">
        <v>0.05</v>
      </c>
      <c r="F284" s="20">
        <f t="shared" si="20"/>
        <v>2.3800000000000002E-2</v>
      </c>
      <c r="G284" s="21"/>
      <c r="H284" s="19">
        <f t="shared" si="21"/>
        <v>0.71400000000000008</v>
      </c>
      <c r="I284" s="22">
        <f t="shared" si="22"/>
        <v>6.426000000000001</v>
      </c>
      <c r="J284" s="39">
        <f t="shared" si="23"/>
        <v>96</v>
      </c>
      <c r="K284" s="43"/>
      <c r="L284" s="33" t="str">
        <f t="shared" si="24"/>
        <v/>
      </c>
      <c r="M284" s="19"/>
    </row>
    <row r="285" spans="1:13" s="23" customFormat="1">
      <c r="A285" s="16">
        <v>284</v>
      </c>
      <c r="B285" s="17" t="s">
        <v>308</v>
      </c>
      <c r="C285" s="16"/>
      <c r="D285" s="18" t="s">
        <v>13</v>
      </c>
      <c r="E285" s="19">
        <v>0.05</v>
      </c>
      <c r="F285" s="20">
        <f t="shared" si="20"/>
        <v>2.3800000000000002E-2</v>
      </c>
      <c r="G285" s="21"/>
      <c r="H285" s="19">
        <f t="shared" si="21"/>
        <v>0.71400000000000008</v>
      </c>
      <c r="I285" s="22">
        <f t="shared" si="22"/>
        <v>6.426000000000001</v>
      </c>
      <c r="J285" s="39">
        <f t="shared" si="23"/>
        <v>96</v>
      </c>
      <c r="K285" s="43"/>
      <c r="L285" s="33" t="str">
        <f t="shared" si="24"/>
        <v/>
      </c>
      <c r="M285" s="19"/>
    </row>
    <row r="286" spans="1:13" s="23" customFormat="1">
      <c r="A286" s="16">
        <v>285</v>
      </c>
      <c r="B286" s="17" t="s">
        <v>309</v>
      </c>
      <c r="C286" s="16"/>
      <c r="D286" s="18" t="s">
        <v>13</v>
      </c>
      <c r="E286" s="19">
        <v>0.2</v>
      </c>
      <c r="F286" s="20">
        <f t="shared" si="20"/>
        <v>9.5200000000000007E-2</v>
      </c>
      <c r="G286" s="21"/>
      <c r="H286" s="19">
        <f t="shared" si="21"/>
        <v>2.8560000000000003</v>
      </c>
      <c r="I286" s="22">
        <f t="shared" si="22"/>
        <v>25.704000000000004</v>
      </c>
      <c r="J286" s="39">
        <f t="shared" si="23"/>
        <v>386</v>
      </c>
      <c r="K286" s="43"/>
      <c r="L286" s="33" t="str">
        <f t="shared" si="24"/>
        <v/>
      </c>
      <c r="M286" s="19"/>
    </row>
    <row r="287" spans="1:13" s="23" customFormat="1">
      <c r="A287" s="16">
        <v>286</v>
      </c>
      <c r="B287" s="17" t="s">
        <v>310</v>
      </c>
      <c r="C287" s="16"/>
      <c r="D287" s="18" t="s">
        <v>13</v>
      </c>
      <c r="E287" s="19">
        <v>0.1</v>
      </c>
      <c r="F287" s="20">
        <f t="shared" si="20"/>
        <v>4.7600000000000003E-2</v>
      </c>
      <c r="G287" s="21"/>
      <c r="H287" s="19">
        <f t="shared" si="21"/>
        <v>1.4280000000000002</v>
      </c>
      <c r="I287" s="22">
        <f t="shared" si="22"/>
        <v>12.852000000000002</v>
      </c>
      <c r="J287" s="39">
        <f t="shared" si="23"/>
        <v>193</v>
      </c>
      <c r="K287" s="43"/>
      <c r="L287" s="33" t="str">
        <f t="shared" si="24"/>
        <v/>
      </c>
      <c r="M287" s="19"/>
    </row>
    <row r="288" spans="1:13" s="23" customFormat="1">
      <c r="A288" s="16">
        <v>287</v>
      </c>
      <c r="B288" s="17" t="s">
        <v>311</v>
      </c>
      <c r="C288" s="16"/>
      <c r="D288" s="18" t="s">
        <v>13</v>
      </c>
      <c r="E288" s="19">
        <v>0.05</v>
      </c>
      <c r="F288" s="20">
        <f t="shared" si="20"/>
        <v>2.3800000000000002E-2</v>
      </c>
      <c r="G288" s="21"/>
      <c r="H288" s="19">
        <f t="shared" si="21"/>
        <v>0.71400000000000008</v>
      </c>
      <c r="I288" s="22">
        <f t="shared" si="22"/>
        <v>6.426000000000001</v>
      </c>
      <c r="J288" s="39">
        <f t="shared" si="23"/>
        <v>96</v>
      </c>
      <c r="K288" s="43"/>
      <c r="L288" s="33" t="str">
        <f t="shared" si="24"/>
        <v/>
      </c>
      <c r="M288" s="19"/>
    </row>
    <row r="289" spans="1:13" s="23" customFormat="1">
      <c r="A289" s="16">
        <v>288</v>
      </c>
      <c r="B289" s="17" t="s">
        <v>312</v>
      </c>
      <c r="C289" s="16"/>
      <c r="D289" s="18" t="s">
        <v>13</v>
      </c>
      <c r="E289" s="19">
        <v>0.05</v>
      </c>
      <c r="F289" s="20">
        <f t="shared" si="20"/>
        <v>2.3800000000000002E-2</v>
      </c>
      <c r="G289" s="21"/>
      <c r="H289" s="19">
        <f t="shared" si="21"/>
        <v>0.71400000000000008</v>
      </c>
      <c r="I289" s="22">
        <f t="shared" si="22"/>
        <v>6.426000000000001</v>
      </c>
      <c r="J289" s="39">
        <f t="shared" si="23"/>
        <v>96</v>
      </c>
      <c r="K289" s="43"/>
      <c r="L289" s="33" t="str">
        <f t="shared" si="24"/>
        <v/>
      </c>
      <c r="M289" s="19"/>
    </row>
    <row r="290" spans="1:13" s="23" customFormat="1">
      <c r="A290" s="16">
        <v>289</v>
      </c>
      <c r="B290" s="17" t="s">
        <v>313</v>
      </c>
      <c r="C290" s="16"/>
      <c r="D290" s="18" t="s">
        <v>13</v>
      </c>
      <c r="E290" s="19">
        <v>0.1</v>
      </c>
      <c r="F290" s="20">
        <f t="shared" si="20"/>
        <v>4.7600000000000003E-2</v>
      </c>
      <c r="G290" s="21"/>
      <c r="H290" s="19">
        <f t="shared" si="21"/>
        <v>1.4280000000000002</v>
      </c>
      <c r="I290" s="22">
        <f t="shared" si="22"/>
        <v>12.852000000000002</v>
      </c>
      <c r="J290" s="39">
        <f t="shared" si="23"/>
        <v>193</v>
      </c>
      <c r="K290" s="43"/>
      <c r="L290" s="33" t="str">
        <f t="shared" si="24"/>
        <v/>
      </c>
      <c r="M290" s="19"/>
    </row>
    <row r="291" spans="1:13" s="23" customFormat="1">
      <c r="A291" s="16">
        <v>290</v>
      </c>
      <c r="B291" s="17" t="s">
        <v>314</v>
      </c>
      <c r="C291" s="16"/>
      <c r="D291" s="18" t="s">
        <v>13</v>
      </c>
      <c r="E291" s="19">
        <v>0.2</v>
      </c>
      <c r="F291" s="20">
        <f t="shared" si="20"/>
        <v>9.5200000000000007E-2</v>
      </c>
      <c r="G291" s="21"/>
      <c r="H291" s="19">
        <f t="shared" si="21"/>
        <v>2.8560000000000003</v>
      </c>
      <c r="I291" s="22">
        <f t="shared" si="22"/>
        <v>25.704000000000004</v>
      </c>
      <c r="J291" s="39">
        <f t="shared" si="23"/>
        <v>386</v>
      </c>
      <c r="K291" s="43"/>
      <c r="L291" s="33" t="str">
        <f t="shared" si="24"/>
        <v/>
      </c>
      <c r="M291" s="19"/>
    </row>
    <row r="292" spans="1:13" s="23" customFormat="1">
      <c r="A292" s="16">
        <v>291</v>
      </c>
      <c r="B292" s="17" t="s">
        <v>315</v>
      </c>
      <c r="C292" s="16"/>
      <c r="D292" s="18" t="s">
        <v>13</v>
      </c>
      <c r="E292" s="19">
        <v>0.1</v>
      </c>
      <c r="F292" s="20">
        <f t="shared" si="20"/>
        <v>4.7600000000000003E-2</v>
      </c>
      <c r="G292" s="21"/>
      <c r="H292" s="19">
        <f t="shared" si="21"/>
        <v>1.4280000000000002</v>
      </c>
      <c r="I292" s="22">
        <f t="shared" si="22"/>
        <v>12.852000000000002</v>
      </c>
      <c r="J292" s="39">
        <f t="shared" si="23"/>
        <v>193</v>
      </c>
      <c r="K292" s="43"/>
      <c r="L292" s="33" t="str">
        <f t="shared" si="24"/>
        <v/>
      </c>
      <c r="M292" s="19"/>
    </row>
    <row r="293" spans="1:13" s="23" customFormat="1">
      <c r="A293" s="16">
        <v>292</v>
      </c>
      <c r="B293" s="17" t="s">
        <v>316</v>
      </c>
      <c r="C293" s="16"/>
      <c r="D293" s="18" t="s">
        <v>13</v>
      </c>
      <c r="E293" s="19">
        <v>0.05</v>
      </c>
      <c r="F293" s="20">
        <f t="shared" si="20"/>
        <v>2.3800000000000002E-2</v>
      </c>
      <c r="G293" s="21"/>
      <c r="H293" s="19">
        <f t="shared" si="21"/>
        <v>0.71400000000000008</v>
      </c>
      <c r="I293" s="22">
        <f t="shared" si="22"/>
        <v>6.426000000000001</v>
      </c>
      <c r="J293" s="39">
        <f t="shared" si="23"/>
        <v>96</v>
      </c>
      <c r="K293" s="43"/>
      <c r="L293" s="33" t="str">
        <f t="shared" si="24"/>
        <v/>
      </c>
      <c r="M293" s="19"/>
    </row>
    <row r="294" spans="1:13" s="23" customFormat="1">
      <c r="A294" s="16">
        <v>293</v>
      </c>
      <c r="B294" s="17" t="s">
        <v>317</v>
      </c>
      <c r="C294" s="16"/>
      <c r="D294" s="18" t="s">
        <v>13</v>
      </c>
      <c r="E294" s="19">
        <v>0.3</v>
      </c>
      <c r="F294" s="20">
        <f t="shared" si="20"/>
        <v>0.1429</v>
      </c>
      <c r="G294" s="21"/>
      <c r="H294" s="19">
        <f t="shared" si="21"/>
        <v>4.2869999999999999</v>
      </c>
      <c r="I294" s="22">
        <f t="shared" si="22"/>
        <v>38.582999999999998</v>
      </c>
      <c r="J294" s="39">
        <f t="shared" si="23"/>
        <v>579</v>
      </c>
      <c r="K294" s="43"/>
      <c r="L294" s="33" t="str">
        <f t="shared" si="24"/>
        <v/>
      </c>
      <c r="M294" s="19"/>
    </row>
    <row r="295" spans="1:13" s="23" customFormat="1">
      <c r="A295" s="16">
        <v>294</v>
      </c>
      <c r="B295" s="17" t="s">
        <v>318</v>
      </c>
      <c r="C295" s="16"/>
      <c r="D295" s="18" t="s">
        <v>13</v>
      </c>
      <c r="E295" s="19">
        <v>0.2</v>
      </c>
      <c r="F295" s="20">
        <f t="shared" si="20"/>
        <v>9.5200000000000007E-2</v>
      </c>
      <c r="G295" s="21"/>
      <c r="H295" s="19">
        <f t="shared" si="21"/>
        <v>2.8560000000000003</v>
      </c>
      <c r="I295" s="22">
        <f t="shared" si="22"/>
        <v>25.704000000000004</v>
      </c>
      <c r="J295" s="39">
        <f t="shared" si="23"/>
        <v>386</v>
      </c>
      <c r="K295" s="43"/>
      <c r="L295" s="33" t="str">
        <f t="shared" si="24"/>
        <v/>
      </c>
      <c r="M295" s="19"/>
    </row>
    <row r="296" spans="1:13" s="23" customFormat="1">
      <c r="A296" s="16">
        <v>295</v>
      </c>
      <c r="B296" s="17" t="s">
        <v>319</v>
      </c>
      <c r="C296" s="16"/>
      <c r="D296" s="18" t="s">
        <v>13</v>
      </c>
      <c r="E296" s="19">
        <v>0.2</v>
      </c>
      <c r="F296" s="20">
        <f t="shared" si="20"/>
        <v>9.5200000000000007E-2</v>
      </c>
      <c r="G296" s="21"/>
      <c r="H296" s="19">
        <f t="shared" si="21"/>
        <v>2.8560000000000003</v>
      </c>
      <c r="I296" s="22">
        <f t="shared" si="22"/>
        <v>25.704000000000004</v>
      </c>
      <c r="J296" s="39">
        <f t="shared" si="23"/>
        <v>386</v>
      </c>
      <c r="K296" s="43"/>
      <c r="L296" s="33" t="str">
        <f t="shared" si="24"/>
        <v/>
      </c>
      <c r="M296" s="19"/>
    </row>
    <row r="297" spans="1:13" s="23" customFormat="1">
      <c r="A297" s="16">
        <v>296</v>
      </c>
      <c r="B297" s="17" t="s">
        <v>320</v>
      </c>
      <c r="C297" s="16"/>
      <c r="D297" s="18" t="s">
        <v>13</v>
      </c>
      <c r="E297" s="19">
        <v>0.2</v>
      </c>
      <c r="F297" s="20">
        <f t="shared" si="20"/>
        <v>9.5200000000000007E-2</v>
      </c>
      <c r="G297" s="21"/>
      <c r="H297" s="19">
        <f t="shared" si="21"/>
        <v>2.8560000000000003</v>
      </c>
      <c r="I297" s="22">
        <f t="shared" si="22"/>
        <v>25.704000000000004</v>
      </c>
      <c r="J297" s="39">
        <f t="shared" si="23"/>
        <v>386</v>
      </c>
      <c r="K297" s="43"/>
      <c r="L297" s="33" t="str">
        <f t="shared" si="24"/>
        <v/>
      </c>
      <c r="M297" s="19"/>
    </row>
    <row r="298" spans="1:13" s="23" customFormat="1">
      <c r="A298" s="16">
        <v>297</v>
      </c>
      <c r="B298" s="17" t="s">
        <v>321</v>
      </c>
      <c r="C298" s="16"/>
      <c r="D298" s="18" t="s">
        <v>13</v>
      </c>
      <c r="E298" s="19">
        <v>0.2</v>
      </c>
      <c r="F298" s="20">
        <f t="shared" si="20"/>
        <v>9.5200000000000007E-2</v>
      </c>
      <c r="G298" s="21"/>
      <c r="H298" s="19">
        <f t="shared" si="21"/>
        <v>2.8560000000000003</v>
      </c>
      <c r="I298" s="22">
        <f t="shared" si="22"/>
        <v>25.704000000000004</v>
      </c>
      <c r="J298" s="39">
        <f t="shared" si="23"/>
        <v>386</v>
      </c>
      <c r="K298" s="43"/>
      <c r="L298" s="33" t="str">
        <f t="shared" si="24"/>
        <v/>
      </c>
      <c r="M298" s="19"/>
    </row>
    <row r="299" spans="1:13" s="23" customFormat="1">
      <c r="A299" s="16">
        <v>298</v>
      </c>
      <c r="B299" s="17" t="s">
        <v>322</v>
      </c>
      <c r="C299" s="16"/>
      <c r="D299" s="18" t="s">
        <v>13</v>
      </c>
      <c r="E299" s="19">
        <v>0.2</v>
      </c>
      <c r="F299" s="20">
        <f t="shared" si="20"/>
        <v>9.5200000000000007E-2</v>
      </c>
      <c r="G299" s="21"/>
      <c r="H299" s="19">
        <f t="shared" si="21"/>
        <v>2.8560000000000003</v>
      </c>
      <c r="I299" s="22">
        <f t="shared" si="22"/>
        <v>25.704000000000004</v>
      </c>
      <c r="J299" s="39">
        <f t="shared" si="23"/>
        <v>386</v>
      </c>
      <c r="K299" s="43"/>
      <c r="L299" s="33" t="str">
        <f t="shared" si="24"/>
        <v/>
      </c>
      <c r="M299" s="19"/>
    </row>
    <row r="300" spans="1:13" s="23" customFormat="1">
      <c r="A300" s="16">
        <v>299</v>
      </c>
      <c r="B300" s="17" t="s">
        <v>323</v>
      </c>
      <c r="C300" s="16"/>
      <c r="D300" s="18" t="s">
        <v>13</v>
      </c>
      <c r="E300" s="19">
        <v>0.1</v>
      </c>
      <c r="F300" s="20">
        <f t="shared" si="20"/>
        <v>4.7600000000000003E-2</v>
      </c>
      <c r="G300" s="21"/>
      <c r="H300" s="19">
        <f t="shared" si="21"/>
        <v>1.4280000000000002</v>
      </c>
      <c r="I300" s="22">
        <f t="shared" si="22"/>
        <v>12.852000000000002</v>
      </c>
      <c r="J300" s="39">
        <f t="shared" si="23"/>
        <v>193</v>
      </c>
      <c r="K300" s="43"/>
      <c r="L300" s="33" t="str">
        <f t="shared" si="24"/>
        <v/>
      </c>
      <c r="M300" s="19"/>
    </row>
    <row r="301" spans="1:13" s="23" customFormat="1">
      <c r="A301" s="16">
        <v>300</v>
      </c>
      <c r="B301" s="17" t="s">
        <v>324</v>
      </c>
      <c r="C301" s="16"/>
      <c r="D301" s="18" t="s">
        <v>13</v>
      </c>
      <c r="E301" s="19">
        <v>0.05</v>
      </c>
      <c r="F301" s="20">
        <f t="shared" si="20"/>
        <v>2.3800000000000002E-2</v>
      </c>
      <c r="G301" s="21"/>
      <c r="H301" s="19">
        <f t="shared" si="21"/>
        <v>0.71400000000000008</v>
      </c>
      <c r="I301" s="22">
        <f t="shared" si="22"/>
        <v>6.426000000000001</v>
      </c>
      <c r="J301" s="39">
        <f t="shared" si="23"/>
        <v>96</v>
      </c>
      <c r="K301" s="43"/>
      <c r="L301" s="33" t="str">
        <f t="shared" si="24"/>
        <v/>
      </c>
      <c r="M301" s="19"/>
    </row>
    <row r="302" spans="1:13" s="23" customFormat="1">
      <c r="A302" s="16">
        <v>301</v>
      </c>
      <c r="B302" s="17" t="s">
        <v>325</v>
      </c>
      <c r="C302" s="16"/>
      <c r="D302" s="18" t="s">
        <v>13</v>
      </c>
      <c r="E302" s="19">
        <v>0.2</v>
      </c>
      <c r="F302" s="20">
        <f t="shared" si="20"/>
        <v>9.5200000000000007E-2</v>
      </c>
      <c r="G302" s="21"/>
      <c r="H302" s="19">
        <f t="shared" si="21"/>
        <v>2.8560000000000003</v>
      </c>
      <c r="I302" s="22">
        <f t="shared" si="22"/>
        <v>25.704000000000004</v>
      </c>
      <c r="J302" s="39">
        <f t="shared" si="23"/>
        <v>386</v>
      </c>
      <c r="K302" s="43"/>
      <c r="L302" s="33" t="str">
        <f t="shared" si="24"/>
        <v/>
      </c>
      <c r="M302" s="19"/>
    </row>
    <row r="303" spans="1:13" s="23" customFormat="1">
      <c r="A303" s="16">
        <v>302</v>
      </c>
      <c r="B303" s="17" t="s">
        <v>326</v>
      </c>
      <c r="C303" s="16"/>
      <c r="D303" s="18" t="s">
        <v>13</v>
      </c>
      <c r="E303" s="19">
        <v>0.2</v>
      </c>
      <c r="F303" s="20">
        <f t="shared" si="20"/>
        <v>9.5200000000000007E-2</v>
      </c>
      <c r="G303" s="21"/>
      <c r="H303" s="19">
        <f t="shared" si="21"/>
        <v>2.8560000000000003</v>
      </c>
      <c r="I303" s="22">
        <f t="shared" si="22"/>
        <v>25.704000000000004</v>
      </c>
      <c r="J303" s="39">
        <f t="shared" si="23"/>
        <v>386</v>
      </c>
      <c r="K303" s="43"/>
      <c r="L303" s="33" t="str">
        <f t="shared" si="24"/>
        <v/>
      </c>
      <c r="M303" s="19"/>
    </row>
    <row r="304" spans="1:13" s="23" customFormat="1">
      <c r="A304" s="16">
        <v>303</v>
      </c>
      <c r="B304" s="17" t="s">
        <v>327</v>
      </c>
      <c r="C304" s="16"/>
      <c r="D304" s="18" t="s">
        <v>13</v>
      </c>
      <c r="E304" s="19">
        <v>0.2</v>
      </c>
      <c r="F304" s="20">
        <f t="shared" si="20"/>
        <v>9.5200000000000007E-2</v>
      </c>
      <c r="G304" s="21"/>
      <c r="H304" s="19">
        <f t="shared" si="21"/>
        <v>2.8560000000000003</v>
      </c>
      <c r="I304" s="22">
        <f t="shared" si="22"/>
        <v>25.704000000000004</v>
      </c>
      <c r="J304" s="39">
        <f t="shared" si="23"/>
        <v>386</v>
      </c>
      <c r="K304" s="43"/>
      <c r="L304" s="33" t="str">
        <f t="shared" si="24"/>
        <v/>
      </c>
      <c r="M304" s="19"/>
    </row>
    <row r="305" spans="1:13" s="23" customFormat="1">
      <c r="A305" s="16">
        <v>304</v>
      </c>
      <c r="B305" s="25" t="s">
        <v>328</v>
      </c>
      <c r="C305" s="9"/>
      <c r="D305" s="26" t="s">
        <v>13</v>
      </c>
      <c r="E305" s="27">
        <v>0.1</v>
      </c>
      <c r="F305" s="20">
        <f t="shared" si="20"/>
        <v>4.7600000000000003E-2</v>
      </c>
      <c r="G305" s="21"/>
      <c r="H305" s="19">
        <f t="shared" si="21"/>
        <v>1.4280000000000002</v>
      </c>
      <c r="I305" s="22">
        <f t="shared" si="22"/>
        <v>12.852000000000002</v>
      </c>
      <c r="J305" s="39">
        <f t="shared" si="23"/>
        <v>193</v>
      </c>
      <c r="K305" s="43"/>
      <c r="L305" s="33" t="str">
        <f t="shared" si="24"/>
        <v/>
      </c>
      <c r="M305" s="19"/>
    </row>
    <row r="306" spans="1:13" s="23" customFormat="1">
      <c r="A306" s="16">
        <v>305</v>
      </c>
      <c r="B306" s="25" t="s">
        <v>329</v>
      </c>
      <c r="C306" s="9"/>
      <c r="D306" s="26" t="s">
        <v>13</v>
      </c>
      <c r="E306" s="27">
        <v>0.05</v>
      </c>
      <c r="F306" s="20">
        <f t="shared" si="20"/>
        <v>2.3800000000000002E-2</v>
      </c>
      <c r="G306" s="21"/>
      <c r="H306" s="19">
        <f t="shared" si="21"/>
        <v>0.71400000000000008</v>
      </c>
      <c r="I306" s="22">
        <f t="shared" si="22"/>
        <v>6.426000000000001</v>
      </c>
      <c r="J306" s="39">
        <f t="shared" si="23"/>
        <v>96</v>
      </c>
      <c r="K306" s="43"/>
      <c r="L306" s="33" t="str">
        <f t="shared" si="24"/>
        <v/>
      </c>
      <c r="M306" s="19"/>
    </row>
    <row r="307" spans="1:13" s="23" customFormat="1">
      <c r="A307" s="16">
        <v>306</v>
      </c>
      <c r="B307" s="25" t="s">
        <v>330</v>
      </c>
      <c r="C307" s="9"/>
      <c r="D307" s="26" t="s">
        <v>13</v>
      </c>
      <c r="E307" s="27">
        <v>0.05</v>
      </c>
      <c r="F307" s="20">
        <f t="shared" si="20"/>
        <v>2.3800000000000002E-2</v>
      </c>
      <c r="G307" s="21"/>
      <c r="H307" s="19">
        <f t="shared" si="21"/>
        <v>0.71400000000000008</v>
      </c>
      <c r="I307" s="22">
        <f t="shared" si="22"/>
        <v>6.426000000000001</v>
      </c>
      <c r="J307" s="39">
        <f t="shared" si="23"/>
        <v>96</v>
      </c>
      <c r="K307" s="43"/>
      <c r="L307" s="33" t="str">
        <f t="shared" si="24"/>
        <v/>
      </c>
      <c r="M307" s="19"/>
    </row>
    <row r="308" spans="1:13" s="23" customFormat="1">
      <c r="A308" s="16">
        <v>307</v>
      </c>
      <c r="B308" s="25" t="s">
        <v>331</v>
      </c>
      <c r="C308" s="9"/>
      <c r="D308" s="26" t="s">
        <v>13</v>
      </c>
      <c r="E308" s="27">
        <v>0.05</v>
      </c>
      <c r="F308" s="20">
        <f t="shared" si="20"/>
        <v>2.3800000000000002E-2</v>
      </c>
      <c r="G308" s="21"/>
      <c r="H308" s="19">
        <f t="shared" si="21"/>
        <v>0.71400000000000008</v>
      </c>
      <c r="I308" s="22">
        <f t="shared" si="22"/>
        <v>6.426000000000001</v>
      </c>
      <c r="J308" s="39">
        <f t="shared" si="23"/>
        <v>96</v>
      </c>
      <c r="K308" s="43"/>
      <c r="L308" s="33" t="str">
        <f t="shared" si="24"/>
        <v/>
      </c>
      <c r="M308" s="19"/>
    </row>
    <row r="309" spans="1:13" s="23" customFormat="1">
      <c r="A309" s="16">
        <v>308</v>
      </c>
      <c r="B309" s="25" t="s">
        <v>332</v>
      </c>
      <c r="C309" s="9"/>
      <c r="D309" s="26" t="s">
        <v>13</v>
      </c>
      <c r="E309" s="27">
        <v>0.1</v>
      </c>
      <c r="F309" s="20">
        <f t="shared" si="20"/>
        <v>4.7600000000000003E-2</v>
      </c>
      <c r="G309" s="21"/>
      <c r="H309" s="19">
        <f t="shared" si="21"/>
        <v>1.4280000000000002</v>
      </c>
      <c r="I309" s="22">
        <f t="shared" si="22"/>
        <v>12.852000000000002</v>
      </c>
      <c r="J309" s="39">
        <f t="shared" si="23"/>
        <v>193</v>
      </c>
      <c r="K309" s="43"/>
      <c r="L309" s="33" t="str">
        <f t="shared" si="24"/>
        <v/>
      </c>
      <c r="M309" s="19"/>
    </row>
    <row r="310" spans="1:13" s="23" customFormat="1">
      <c r="A310" s="16">
        <v>309</v>
      </c>
      <c r="B310" s="25" t="s">
        <v>333</v>
      </c>
      <c r="C310" s="9"/>
      <c r="D310" s="26" t="s">
        <v>180</v>
      </c>
      <c r="E310" s="27">
        <v>0.1</v>
      </c>
      <c r="F310" s="20">
        <f t="shared" si="20"/>
        <v>4.7600000000000003E-2</v>
      </c>
      <c r="G310" s="21"/>
      <c r="H310" s="19">
        <f t="shared" si="21"/>
        <v>1.4280000000000002</v>
      </c>
      <c r="I310" s="22">
        <f t="shared" si="22"/>
        <v>12.852000000000002</v>
      </c>
      <c r="J310" s="39">
        <f t="shared" si="23"/>
        <v>193</v>
      </c>
      <c r="K310" s="43"/>
      <c r="L310" s="33" t="str">
        <f t="shared" si="24"/>
        <v/>
      </c>
      <c r="M310" s="19"/>
    </row>
    <row r="311" spans="1:13" s="23" customFormat="1">
      <c r="A311" s="16">
        <v>310</v>
      </c>
      <c r="B311" s="25" t="s">
        <v>334</v>
      </c>
      <c r="C311" s="9"/>
      <c r="D311" s="26" t="s">
        <v>180</v>
      </c>
      <c r="E311" s="27">
        <v>0.1</v>
      </c>
      <c r="F311" s="20">
        <f t="shared" si="20"/>
        <v>4.7600000000000003E-2</v>
      </c>
      <c r="G311" s="21"/>
      <c r="H311" s="19">
        <f t="shared" si="21"/>
        <v>1.4280000000000002</v>
      </c>
      <c r="I311" s="22">
        <f t="shared" si="22"/>
        <v>12.852000000000002</v>
      </c>
      <c r="J311" s="39">
        <f t="shared" si="23"/>
        <v>193</v>
      </c>
      <c r="K311" s="43"/>
      <c r="L311" s="33" t="str">
        <f t="shared" si="24"/>
        <v/>
      </c>
      <c r="M311" s="19"/>
    </row>
    <row r="312" spans="1:13" s="23" customFormat="1">
      <c r="A312" s="16">
        <v>311</v>
      </c>
      <c r="B312" s="25" t="s">
        <v>335</v>
      </c>
      <c r="C312" s="9"/>
      <c r="D312" s="26" t="s">
        <v>180</v>
      </c>
      <c r="E312" s="27">
        <v>0.1</v>
      </c>
      <c r="F312" s="20">
        <f t="shared" si="20"/>
        <v>4.7600000000000003E-2</v>
      </c>
      <c r="G312" s="21"/>
      <c r="H312" s="19">
        <f t="shared" si="21"/>
        <v>1.4280000000000002</v>
      </c>
      <c r="I312" s="22">
        <f t="shared" si="22"/>
        <v>12.852000000000002</v>
      </c>
      <c r="J312" s="39">
        <f t="shared" si="23"/>
        <v>193</v>
      </c>
      <c r="K312" s="43"/>
      <c r="L312" s="33" t="str">
        <f t="shared" si="24"/>
        <v/>
      </c>
      <c r="M312" s="19"/>
    </row>
    <row r="313" spans="1:13" s="23" customFormat="1">
      <c r="A313" s="16">
        <v>312</v>
      </c>
      <c r="B313" s="25" t="s">
        <v>336</v>
      </c>
      <c r="C313" s="9"/>
      <c r="D313" s="26" t="s">
        <v>13</v>
      </c>
      <c r="E313" s="27">
        <v>0.1</v>
      </c>
      <c r="F313" s="20">
        <f t="shared" si="20"/>
        <v>4.7600000000000003E-2</v>
      </c>
      <c r="G313" s="21"/>
      <c r="H313" s="19">
        <f t="shared" si="21"/>
        <v>1.4280000000000002</v>
      </c>
      <c r="I313" s="22">
        <f t="shared" si="22"/>
        <v>12.852000000000002</v>
      </c>
      <c r="J313" s="39">
        <f t="shared" si="23"/>
        <v>193</v>
      </c>
      <c r="K313" s="43"/>
      <c r="L313" s="33" t="str">
        <f t="shared" si="24"/>
        <v/>
      </c>
      <c r="M313" s="19"/>
    </row>
    <row r="314" spans="1:13" s="23" customFormat="1">
      <c r="A314" s="16">
        <v>313</v>
      </c>
      <c r="B314" s="25" t="s">
        <v>337</v>
      </c>
      <c r="C314" s="9"/>
      <c r="D314" s="26" t="s">
        <v>13</v>
      </c>
      <c r="E314" s="27">
        <v>0.1</v>
      </c>
      <c r="F314" s="20">
        <f t="shared" si="20"/>
        <v>4.7600000000000003E-2</v>
      </c>
      <c r="G314" s="21"/>
      <c r="H314" s="19">
        <f t="shared" si="21"/>
        <v>1.4280000000000002</v>
      </c>
      <c r="I314" s="22">
        <f t="shared" si="22"/>
        <v>12.852000000000002</v>
      </c>
      <c r="J314" s="39">
        <f t="shared" si="23"/>
        <v>193</v>
      </c>
      <c r="K314" s="43"/>
      <c r="L314" s="33" t="str">
        <f t="shared" si="24"/>
        <v/>
      </c>
      <c r="M314" s="19"/>
    </row>
    <row r="315" spans="1:13" s="23" customFormat="1" ht="28.5">
      <c r="A315" s="16">
        <v>314</v>
      </c>
      <c r="B315" s="25" t="s">
        <v>338</v>
      </c>
      <c r="C315" s="9"/>
      <c r="D315" s="26" t="s">
        <v>13</v>
      </c>
      <c r="E315" s="27">
        <v>0.2</v>
      </c>
      <c r="F315" s="20">
        <f t="shared" si="20"/>
        <v>9.5200000000000007E-2</v>
      </c>
      <c r="G315" s="21"/>
      <c r="H315" s="19">
        <f t="shared" si="21"/>
        <v>2.8560000000000003</v>
      </c>
      <c r="I315" s="22">
        <f t="shared" si="22"/>
        <v>25.704000000000004</v>
      </c>
      <c r="J315" s="39">
        <f t="shared" si="23"/>
        <v>386</v>
      </c>
      <c r="K315" s="34"/>
      <c r="L315" s="33" t="str">
        <f t="shared" si="24"/>
        <v/>
      </c>
      <c r="M315" s="19"/>
    </row>
    <row r="316" spans="1:13" s="23" customFormat="1">
      <c r="A316" s="16">
        <v>315</v>
      </c>
      <c r="B316" s="25" t="s">
        <v>339</v>
      </c>
      <c r="C316" s="9"/>
      <c r="D316" s="26" t="s">
        <v>13</v>
      </c>
      <c r="E316" s="27">
        <v>0.2</v>
      </c>
      <c r="F316" s="20">
        <f t="shared" si="20"/>
        <v>9.5200000000000007E-2</v>
      </c>
      <c r="G316" s="21"/>
      <c r="H316" s="19">
        <f t="shared" si="21"/>
        <v>2.8560000000000003</v>
      </c>
      <c r="I316" s="22">
        <f t="shared" si="22"/>
        <v>25.704000000000004</v>
      </c>
      <c r="J316" s="39">
        <f t="shared" si="23"/>
        <v>386</v>
      </c>
      <c r="K316" s="43"/>
      <c r="L316" s="33" t="str">
        <f t="shared" si="24"/>
        <v/>
      </c>
      <c r="M316" s="19"/>
    </row>
    <row r="317" spans="1:13" s="23" customFormat="1">
      <c r="A317" s="16">
        <v>316</v>
      </c>
      <c r="B317" s="25" t="s">
        <v>340</v>
      </c>
      <c r="C317" s="9"/>
      <c r="D317" s="26" t="s">
        <v>13</v>
      </c>
      <c r="E317" s="27">
        <v>0.2</v>
      </c>
      <c r="F317" s="20">
        <f t="shared" si="20"/>
        <v>9.5200000000000007E-2</v>
      </c>
      <c r="G317" s="21"/>
      <c r="H317" s="19">
        <f t="shared" si="21"/>
        <v>2.8560000000000003</v>
      </c>
      <c r="I317" s="22">
        <f t="shared" si="22"/>
        <v>25.704000000000004</v>
      </c>
      <c r="J317" s="39">
        <f t="shared" si="23"/>
        <v>386</v>
      </c>
      <c r="K317" s="43"/>
      <c r="L317" s="33" t="str">
        <f t="shared" si="24"/>
        <v/>
      </c>
      <c r="M317" s="19"/>
    </row>
    <row r="318" spans="1:13" s="23" customFormat="1">
      <c r="A318" s="16">
        <v>317</v>
      </c>
      <c r="B318" s="25" t="s">
        <v>341</v>
      </c>
      <c r="C318" s="9"/>
      <c r="D318" s="26" t="s">
        <v>13</v>
      </c>
      <c r="E318" s="27">
        <v>0.4</v>
      </c>
      <c r="F318" s="20">
        <f t="shared" si="20"/>
        <v>0.1905</v>
      </c>
      <c r="G318" s="21"/>
      <c r="H318" s="19">
        <f t="shared" si="21"/>
        <v>5.7149999999999999</v>
      </c>
      <c r="I318" s="22">
        <f t="shared" si="22"/>
        <v>51.435000000000002</v>
      </c>
      <c r="J318" s="39">
        <f t="shared" si="23"/>
        <v>772</v>
      </c>
      <c r="K318" s="43"/>
      <c r="L318" s="33" t="str">
        <f t="shared" si="24"/>
        <v/>
      </c>
      <c r="M318" s="19"/>
    </row>
    <row r="319" spans="1:13" s="23" customFormat="1">
      <c r="A319" s="16">
        <v>318</v>
      </c>
      <c r="B319" s="25" t="s">
        <v>342</v>
      </c>
      <c r="C319" s="9"/>
      <c r="D319" s="26" t="s">
        <v>13</v>
      </c>
      <c r="E319" s="27">
        <v>0.5</v>
      </c>
      <c r="F319" s="20">
        <f t="shared" si="20"/>
        <v>0.23810000000000001</v>
      </c>
      <c r="G319" s="21"/>
      <c r="H319" s="19">
        <f t="shared" si="21"/>
        <v>7.1429999999999998</v>
      </c>
      <c r="I319" s="22">
        <f t="shared" si="22"/>
        <v>64.286999999999992</v>
      </c>
      <c r="J319" s="39">
        <f t="shared" si="23"/>
        <v>964</v>
      </c>
      <c r="K319" s="43"/>
      <c r="L319" s="33" t="str">
        <f t="shared" si="24"/>
        <v/>
      </c>
      <c r="M319" s="19"/>
    </row>
    <row r="320" spans="1:13" s="23" customFormat="1" ht="28.5">
      <c r="A320" s="16">
        <v>319</v>
      </c>
      <c r="B320" s="25" t="s">
        <v>343</v>
      </c>
      <c r="C320" s="9"/>
      <c r="D320" s="26" t="s">
        <v>13</v>
      </c>
      <c r="E320" s="27">
        <v>0.5</v>
      </c>
      <c r="F320" s="20">
        <f t="shared" si="20"/>
        <v>0.23810000000000001</v>
      </c>
      <c r="G320" s="21"/>
      <c r="H320" s="19">
        <f t="shared" si="21"/>
        <v>7.1429999999999998</v>
      </c>
      <c r="I320" s="22">
        <f t="shared" si="22"/>
        <v>64.286999999999992</v>
      </c>
      <c r="J320" s="39">
        <f t="shared" si="23"/>
        <v>964</v>
      </c>
      <c r="K320" s="34"/>
      <c r="L320" s="33" t="str">
        <f t="shared" si="24"/>
        <v/>
      </c>
      <c r="M320" s="19"/>
    </row>
    <row r="321" spans="1:13" s="23" customFormat="1">
      <c r="A321" s="16">
        <v>320</v>
      </c>
      <c r="B321" s="25" t="s">
        <v>344</v>
      </c>
      <c r="C321" s="9"/>
      <c r="D321" s="26" t="s">
        <v>180</v>
      </c>
      <c r="E321" s="27">
        <v>0.1</v>
      </c>
      <c r="F321" s="20">
        <f t="shared" si="20"/>
        <v>4.7600000000000003E-2</v>
      </c>
      <c r="G321" s="21"/>
      <c r="H321" s="19">
        <f t="shared" si="21"/>
        <v>1.4280000000000002</v>
      </c>
      <c r="I321" s="22">
        <f t="shared" si="22"/>
        <v>12.852000000000002</v>
      </c>
      <c r="J321" s="39">
        <f t="shared" si="23"/>
        <v>193</v>
      </c>
      <c r="K321" s="43"/>
      <c r="L321" s="33" t="str">
        <f t="shared" si="24"/>
        <v/>
      </c>
      <c r="M321" s="19"/>
    </row>
    <row r="322" spans="1:13" s="23" customFormat="1">
      <c r="A322" s="16">
        <v>321</v>
      </c>
      <c r="B322" s="17" t="s">
        <v>345</v>
      </c>
      <c r="C322" s="16"/>
      <c r="D322" s="18" t="s">
        <v>11</v>
      </c>
      <c r="E322" s="19">
        <v>1</v>
      </c>
      <c r="F322" s="20">
        <f t="shared" si="20"/>
        <v>0.47620000000000001</v>
      </c>
      <c r="G322" s="21"/>
      <c r="H322" s="19">
        <f t="shared" si="21"/>
        <v>14.286</v>
      </c>
      <c r="I322" s="22">
        <f t="shared" si="22"/>
        <v>128.57399999999998</v>
      </c>
      <c r="J322" s="39">
        <f t="shared" si="23"/>
        <v>1929</v>
      </c>
      <c r="K322" s="43"/>
      <c r="L322" s="33" t="str">
        <f t="shared" si="24"/>
        <v/>
      </c>
      <c r="M322" s="19"/>
    </row>
    <row r="323" spans="1:13" s="23" customFormat="1">
      <c r="A323" s="16">
        <v>322</v>
      </c>
      <c r="B323" s="17" t="s">
        <v>346</v>
      </c>
      <c r="C323" s="16"/>
      <c r="D323" s="18" t="s">
        <v>11</v>
      </c>
      <c r="E323" s="19">
        <v>1</v>
      </c>
      <c r="F323" s="20">
        <f t="shared" ref="F323:F342" si="25">ROUND(E323/2.1,4)</f>
        <v>0.47620000000000001</v>
      </c>
      <c r="G323" s="21"/>
      <c r="H323" s="19">
        <f t="shared" ref="H323:H342" si="26">F323*30</f>
        <v>14.286</v>
      </c>
      <c r="I323" s="22">
        <f t="shared" ref="I323:I342" si="27">H323*9</f>
        <v>128.57399999999998</v>
      </c>
      <c r="J323" s="39">
        <f t="shared" ref="J323:J342" si="28">ROUND(I323*15,0)</f>
        <v>1929</v>
      </c>
      <c r="K323" s="43"/>
      <c r="L323" s="33" t="str">
        <f t="shared" ref="L323:L342" si="29">IF(J323*K323=0,"",ROUND(J323*K323,2))</f>
        <v/>
      </c>
      <c r="M323" s="19"/>
    </row>
    <row r="324" spans="1:13" s="23" customFormat="1">
      <c r="A324" s="16">
        <v>323</v>
      </c>
      <c r="B324" s="17" t="s">
        <v>347</v>
      </c>
      <c r="C324" s="16"/>
      <c r="D324" s="18" t="s">
        <v>11</v>
      </c>
      <c r="E324" s="19">
        <v>1</v>
      </c>
      <c r="F324" s="20">
        <f t="shared" si="25"/>
        <v>0.47620000000000001</v>
      </c>
      <c r="G324" s="21"/>
      <c r="H324" s="19">
        <f t="shared" si="26"/>
        <v>14.286</v>
      </c>
      <c r="I324" s="22">
        <f t="shared" si="27"/>
        <v>128.57399999999998</v>
      </c>
      <c r="J324" s="39">
        <f t="shared" si="28"/>
        <v>1929</v>
      </c>
      <c r="K324" s="43"/>
      <c r="L324" s="33" t="str">
        <f t="shared" si="29"/>
        <v/>
      </c>
      <c r="M324" s="19"/>
    </row>
    <row r="325" spans="1:13" s="23" customFormat="1">
      <c r="A325" s="16">
        <v>324</v>
      </c>
      <c r="B325" s="17" t="s">
        <v>348</v>
      </c>
      <c r="C325" s="16"/>
      <c r="D325" s="18" t="s">
        <v>11</v>
      </c>
      <c r="E325" s="19">
        <v>4</v>
      </c>
      <c r="F325" s="20">
        <f t="shared" si="25"/>
        <v>1.9048</v>
      </c>
      <c r="G325" s="21"/>
      <c r="H325" s="19">
        <f t="shared" si="26"/>
        <v>57.143999999999998</v>
      </c>
      <c r="I325" s="22">
        <f t="shared" si="27"/>
        <v>514.29599999999994</v>
      </c>
      <c r="J325" s="39">
        <f t="shared" si="28"/>
        <v>7714</v>
      </c>
      <c r="K325" s="43"/>
      <c r="L325" s="33" t="str">
        <f t="shared" si="29"/>
        <v/>
      </c>
      <c r="M325" s="19"/>
    </row>
    <row r="326" spans="1:13" s="23" customFormat="1">
      <c r="A326" s="16">
        <v>325</v>
      </c>
      <c r="B326" s="17" t="s">
        <v>349</v>
      </c>
      <c r="C326" s="16"/>
      <c r="D326" s="18" t="s">
        <v>11</v>
      </c>
      <c r="E326" s="19">
        <v>1</v>
      </c>
      <c r="F326" s="20">
        <f t="shared" si="25"/>
        <v>0.47620000000000001</v>
      </c>
      <c r="G326" s="21"/>
      <c r="H326" s="19">
        <f t="shared" si="26"/>
        <v>14.286</v>
      </c>
      <c r="I326" s="22">
        <f t="shared" si="27"/>
        <v>128.57399999999998</v>
      </c>
      <c r="J326" s="39">
        <f t="shared" si="28"/>
        <v>1929</v>
      </c>
      <c r="K326" s="43"/>
      <c r="L326" s="33" t="str">
        <f t="shared" si="29"/>
        <v/>
      </c>
      <c r="M326" s="19"/>
    </row>
    <row r="327" spans="1:13" s="23" customFormat="1">
      <c r="A327" s="16">
        <v>326</v>
      </c>
      <c r="B327" s="17" t="s">
        <v>350</v>
      </c>
      <c r="C327" s="16"/>
      <c r="D327" s="18" t="s">
        <v>11</v>
      </c>
      <c r="E327" s="19">
        <v>2</v>
      </c>
      <c r="F327" s="20">
        <f t="shared" si="25"/>
        <v>0.95240000000000002</v>
      </c>
      <c r="G327" s="21"/>
      <c r="H327" s="19">
        <f t="shared" si="26"/>
        <v>28.571999999999999</v>
      </c>
      <c r="I327" s="22">
        <f t="shared" si="27"/>
        <v>257.14799999999997</v>
      </c>
      <c r="J327" s="39">
        <f t="shared" si="28"/>
        <v>3857</v>
      </c>
      <c r="K327" s="43"/>
      <c r="L327" s="33" t="str">
        <f t="shared" si="29"/>
        <v/>
      </c>
      <c r="M327" s="19"/>
    </row>
    <row r="328" spans="1:13" s="23" customFormat="1">
      <c r="A328" s="16">
        <v>327</v>
      </c>
      <c r="B328" s="17" t="s">
        <v>351</v>
      </c>
      <c r="C328" s="16"/>
      <c r="D328" s="18" t="s">
        <v>11</v>
      </c>
      <c r="E328" s="19">
        <v>10</v>
      </c>
      <c r="F328" s="20">
        <f t="shared" si="25"/>
        <v>4.7618999999999998</v>
      </c>
      <c r="G328" s="21">
        <v>10</v>
      </c>
      <c r="H328" s="19">
        <f t="shared" si="26"/>
        <v>142.857</v>
      </c>
      <c r="I328" s="22">
        <f t="shared" si="27"/>
        <v>1285.713</v>
      </c>
      <c r="J328" s="39">
        <f t="shared" si="28"/>
        <v>19286</v>
      </c>
      <c r="K328" s="43"/>
      <c r="L328" s="33" t="str">
        <f t="shared" si="29"/>
        <v/>
      </c>
      <c r="M328" s="19"/>
    </row>
    <row r="329" spans="1:13" s="23" customFormat="1">
      <c r="A329" s="16">
        <v>328</v>
      </c>
      <c r="B329" s="17" t="s">
        <v>352</v>
      </c>
      <c r="C329" s="16"/>
      <c r="D329" s="18" t="s">
        <v>11</v>
      </c>
      <c r="E329" s="19">
        <v>10</v>
      </c>
      <c r="F329" s="20">
        <f t="shared" si="25"/>
        <v>4.7618999999999998</v>
      </c>
      <c r="G329" s="21">
        <v>10</v>
      </c>
      <c r="H329" s="19">
        <f t="shared" si="26"/>
        <v>142.857</v>
      </c>
      <c r="I329" s="22">
        <f t="shared" si="27"/>
        <v>1285.713</v>
      </c>
      <c r="J329" s="39">
        <f t="shared" si="28"/>
        <v>19286</v>
      </c>
      <c r="K329" s="43"/>
      <c r="L329" s="33" t="str">
        <f t="shared" si="29"/>
        <v/>
      </c>
      <c r="M329" s="19"/>
    </row>
    <row r="330" spans="1:13" s="23" customFormat="1" ht="71.25">
      <c r="A330" s="16">
        <v>329</v>
      </c>
      <c r="B330" s="36" t="s">
        <v>353</v>
      </c>
      <c r="C330" s="16" t="s">
        <v>354</v>
      </c>
      <c r="D330" s="29" t="s">
        <v>13</v>
      </c>
      <c r="E330" s="33">
        <f>0.1*3.5</f>
        <v>0.35000000000000003</v>
      </c>
      <c r="F330" s="20">
        <f t="shared" si="25"/>
        <v>0.16669999999999999</v>
      </c>
      <c r="G330" s="21"/>
      <c r="H330" s="19">
        <f t="shared" si="26"/>
        <v>5.0009999999999994</v>
      </c>
      <c r="I330" s="22">
        <f t="shared" si="27"/>
        <v>45.008999999999993</v>
      </c>
      <c r="J330" s="39">
        <f t="shared" si="28"/>
        <v>675</v>
      </c>
      <c r="K330" s="34"/>
      <c r="L330" s="33" t="str">
        <f t="shared" si="29"/>
        <v/>
      </c>
      <c r="M330" s="19"/>
    </row>
    <row r="331" spans="1:13" s="23" customFormat="1">
      <c r="A331" s="16">
        <v>330</v>
      </c>
      <c r="B331" s="17" t="s">
        <v>355</v>
      </c>
      <c r="C331" s="16"/>
      <c r="D331" s="18" t="s">
        <v>11</v>
      </c>
      <c r="E331" s="19">
        <v>2</v>
      </c>
      <c r="F331" s="20">
        <f t="shared" si="25"/>
        <v>0.95240000000000002</v>
      </c>
      <c r="G331" s="21"/>
      <c r="H331" s="19">
        <f t="shared" si="26"/>
        <v>28.571999999999999</v>
      </c>
      <c r="I331" s="22">
        <f t="shared" si="27"/>
        <v>257.14799999999997</v>
      </c>
      <c r="J331" s="39">
        <f t="shared" si="28"/>
        <v>3857</v>
      </c>
      <c r="K331" s="43"/>
      <c r="L331" s="33" t="str">
        <f t="shared" si="29"/>
        <v/>
      </c>
      <c r="M331" s="19"/>
    </row>
    <row r="332" spans="1:13" s="23" customFormat="1">
      <c r="A332" s="16">
        <v>331</v>
      </c>
      <c r="B332" s="17" t="s">
        <v>356</v>
      </c>
      <c r="C332" s="16"/>
      <c r="D332" s="18" t="s">
        <v>11</v>
      </c>
      <c r="E332" s="19">
        <v>2</v>
      </c>
      <c r="F332" s="20">
        <f t="shared" si="25"/>
        <v>0.95240000000000002</v>
      </c>
      <c r="G332" s="21"/>
      <c r="H332" s="19">
        <f t="shared" si="26"/>
        <v>28.571999999999999</v>
      </c>
      <c r="I332" s="22">
        <f t="shared" si="27"/>
        <v>257.14799999999997</v>
      </c>
      <c r="J332" s="39">
        <f t="shared" si="28"/>
        <v>3857</v>
      </c>
      <c r="K332" s="43"/>
      <c r="L332" s="33" t="str">
        <f t="shared" si="29"/>
        <v/>
      </c>
      <c r="M332" s="19"/>
    </row>
    <row r="333" spans="1:13" s="23" customFormat="1">
      <c r="A333" s="16">
        <v>332</v>
      </c>
      <c r="B333" s="25" t="s">
        <v>357</v>
      </c>
      <c r="C333" s="9" t="s">
        <v>358</v>
      </c>
      <c r="D333" s="26" t="s">
        <v>13</v>
      </c>
      <c r="E333" s="27">
        <v>0.04</v>
      </c>
      <c r="F333" s="20">
        <f t="shared" si="25"/>
        <v>1.9E-2</v>
      </c>
      <c r="G333" s="21"/>
      <c r="H333" s="19">
        <f t="shared" si="26"/>
        <v>0.56999999999999995</v>
      </c>
      <c r="I333" s="22">
        <f t="shared" si="27"/>
        <v>5.13</v>
      </c>
      <c r="J333" s="39">
        <f t="shared" si="28"/>
        <v>77</v>
      </c>
      <c r="K333" s="43"/>
      <c r="L333" s="33" t="str">
        <f t="shared" si="29"/>
        <v/>
      </c>
      <c r="M333" s="19"/>
    </row>
    <row r="334" spans="1:13" s="23" customFormat="1">
      <c r="A334" s="16">
        <v>333</v>
      </c>
      <c r="B334" s="25" t="s">
        <v>369</v>
      </c>
      <c r="C334" s="9" t="s">
        <v>358</v>
      </c>
      <c r="D334" s="26" t="s">
        <v>13</v>
      </c>
      <c r="E334" s="27">
        <v>0.04</v>
      </c>
      <c r="F334" s="20">
        <f t="shared" si="25"/>
        <v>1.9E-2</v>
      </c>
      <c r="G334" s="21"/>
      <c r="H334" s="19">
        <f t="shared" si="26"/>
        <v>0.56999999999999995</v>
      </c>
      <c r="I334" s="22">
        <f t="shared" si="27"/>
        <v>5.13</v>
      </c>
      <c r="J334" s="39">
        <f t="shared" si="28"/>
        <v>77</v>
      </c>
      <c r="K334" s="43"/>
      <c r="L334" s="33" t="str">
        <f t="shared" si="29"/>
        <v/>
      </c>
      <c r="M334" s="19"/>
    </row>
    <row r="335" spans="1:13" s="23" customFormat="1">
      <c r="A335" s="16">
        <v>334</v>
      </c>
      <c r="B335" s="25" t="s">
        <v>359</v>
      </c>
      <c r="C335" s="9" t="s">
        <v>358</v>
      </c>
      <c r="D335" s="26" t="s">
        <v>13</v>
      </c>
      <c r="E335" s="27">
        <v>0.04</v>
      </c>
      <c r="F335" s="20">
        <f t="shared" si="25"/>
        <v>1.9E-2</v>
      </c>
      <c r="G335" s="21"/>
      <c r="H335" s="19">
        <f t="shared" si="26"/>
        <v>0.56999999999999995</v>
      </c>
      <c r="I335" s="22">
        <f t="shared" si="27"/>
        <v>5.13</v>
      </c>
      <c r="J335" s="39">
        <f t="shared" si="28"/>
        <v>77</v>
      </c>
      <c r="K335" s="43"/>
      <c r="L335" s="33" t="str">
        <f t="shared" si="29"/>
        <v/>
      </c>
      <c r="M335" s="19"/>
    </row>
    <row r="336" spans="1:13" s="23" customFormat="1">
      <c r="A336" s="16">
        <v>335</v>
      </c>
      <c r="B336" s="25" t="s">
        <v>360</v>
      </c>
      <c r="C336" s="9" t="s">
        <v>358</v>
      </c>
      <c r="D336" s="26" t="s">
        <v>13</v>
      </c>
      <c r="E336" s="27">
        <v>0.04</v>
      </c>
      <c r="F336" s="20">
        <f t="shared" si="25"/>
        <v>1.9E-2</v>
      </c>
      <c r="G336" s="21"/>
      <c r="H336" s="19">
        <f t="shared" si="26"/>
        <v>0.56999999999999995</v>
      </c>
      <c r="I336" s="22">
        <f t="shared" si="27"/>
        <v>5.13</v>
      </c>
      <c r="J336" s="39">
        <f t="shared" si="28"/>
        <v>77</v>
      </c>
      <c r="K336" s="43"/>
      <c r="L336" s="33" t="str">
        <f t="shared" si="29"/>
        <v/>
      </c>
      <c r="M336" s="19"/>
    </row>
    <row r="337" spans="1:13" s="23" customFormat="1">
      <c r="A337" s="16">
        <v>336</v>
      </c>
      <c r="B337" s="25" t="s">
        <v>361</v>
      </c>
      <c r="C337" s="9"/>
      <c r="D337" s="26" t="s">
        <v>13</v>
      </c>
      <c r="E337" s="27">
        <v>0.1</v>
      </c>
      <c r="F337" s="20">
        <f t="shared" si="25"/>
        <v>4.7600000000000003E-2</v>
      </c>
      <c r="G337" s="21"/>
      <c r="H337" s="19">
        <f t="shared" si="26"/>
        <v>1.4280000000000002</v>
      </c>
      <c r="I337" s="22">
        <f t="shared" si="27"/>
        <v>12.852000000000002</v>
      </c>
      <c r="J337" s="39">
        <f t="shared" si="28"/>
        <v>193</v>
      </c>
      <c r="K337" s="43"/>
      <c r="L337" s="33" t="str">
        <f t="shared" si="29"/>
        <v/>
      </c>
      <c r="M337" s="19"/>
    </row>
    <row r="338" spans="1:13" s="23" customFormat="1">
      <c r="A338" s="16">
        <v>337</v>
      </c>
      <c r="B338" s="25" t="s">
        <v>362</v>
      </c>
      <c r="C338" s="9"/>
      <c r="D338" s="26" t="s">
        <v>13</v>
      </c>
      <c r="E338" s="27">
        <v>0.2</v>
      </c>
      <c r="F338" s="20">
        <f t="shared" si="25"/>
        <v>9.5200000000000007E-2</v>
      </c>
      <c r="G338" s="21"/>
      <c r="H338" s="19">
        <f t="shared" si="26"/>
        <v>2.8560000000000003</v>
      </c>
      <c r="I338" s="22">
        <f t="shared" si="27"/>
        <v>25.704000000000004</v>
      </c>
      <c r="J338" s="39">
        <f t="shared" si="28"/>
        <v>386</v>
      </c>
      <c r="K338" s="43"/>
      <c r="L338" s="33" t="str">
        <f t="shared" si="29"/>
        <v/>
      </c>
      <c r="M338" s="19"/>
    </row>
    <row r="339" spans="1:13" s="23" customFormat="1">
      <c r="A339" s="16">
        <v>338</v>
      </c>
      <c r="B339" s="25" t="s">
        <v>363</v>
      </c>
      <c r="C339" s="9"/>
      <c r="D339" s="26" t="s">
        <v>13</v>
      </c>
      <c r="E339" s="27">
        <v>0.4</v>
      </c>
      <c r="F339" s="20">
        <f t="shared" si="25"/>
        <v>0.1905</v>
      </c>
      <c r="G339" s="21"/>
      <c r="H339" s="19">
        <f t="shared" si="26"/>
        <v>5.7149999999999999</v>
      </c>
      <c r="I339" s="22">
        <f t="shared" si="27"/>
        <v>51.435000000000002</v>
      </c>
      <c r="J339" s="39">
        <f t="shared" si="28"/>
        <v>772</v>
      </c>
      <c r="K339" s="43"/>
      <c r="L339" s="33" t="str">
        <f t="shared" si="29"/>
        <v/>
      </c>
      <c r="M339" s="19"/>
    </row>
    <row r="340" spans="1:13" s="23" customFormat="1">
      <c r="A340" s="16">
        <v>339</v>
      </c>
      <c r="B340" s="25" t="s">
        <v>370</v>
      </c>
      <c r="C340" s="9"/>
      <c r="D340" s="26" t="s">
        <v>13</v>
      </c>
      <c r="E340" s="27">
        <v>0.4</v>
      </c>
      <c r="F340" s="20">
        <f t="shared" si="25"/>
        <v>0.1905</v>
      </c>
      <c r="G340" s="21"/>
      <c r="H340" s="19">
        <f t="shared" si="26"/>
        <v>5.7149999999999999</v>
      </c>
      <c r="I340" s="22">
        <f t="shared" si="27"/>
        <v>51.435000000000002</v>
      </c>
      <c r="J340" s="39">
        <f t="shared" si="28"/>
        <v>772</v>
      </c>
      <c r="K340" s="43"/>
      <c r="L340" s="33" t="str">
        <f t="shared" si="29"/>
        <v/>
      </c>
      <c r="M340" s="19"/>
    </row>
    <row r="341" spans="1:13" s="23" customFormat="1">
      <c r="A341" s="16">
        <v>340</v>
      </c>
      <c r="B341" s="25" t="s">
        <v>364</v>
      </c>
      <c r="C341" s="9"/>
      <c r="D341" s="26" t="s">
        <v>13</v>
      </c>
      <c r="E341" s="27">
        <v>0.4</v>
      </c>
      <c r="F341" s="20">
        <f t="shared" si="25"/>
        <v>0.1905</v>
      </c>
      <c r="G341" s="21"/>
      <c r="H341" s="19">
        <f t="shared" si="26"/>
        <v>5.7149999999999999</v>
      </c>
      <c r="I341" s="22">
        <f t="shared" si="27"/>
        <v>51.435000000000002</v>
      </c>
      <c r="J341" s="39">
        <f t="shared" si="28"/>
        <v>772</v>
      </c>
      <c r="K341" s="43"/>
      <c r="L341" s="33" t="str">
        <f t="shared" si="29"/>
        <v/>
      </c>
      <c r="M341" s="19"/>
    </row>
    <row r="342" spans="1:13" s="23" customFormat="1">
      <c r="A342" s="16">
        <v>341</v>
      </c>
      <c r="B342" s="25" t="s">
        <v>365</v>
      </c>
      <c r="C342" s="9"/>
      <c r="D342" s="26" t="s">
        <v>13</v>
      </c>
      <c r="E342" s="27">
        <v>0.2</v>
      </c>
      <c r="F342" s="20">
        <f t="shared" si="25"/>
        <v>9.5200000000000007E-2</v>
      </c>
      <c r="G342" s="21"/>
      <c r="H342" s="19">
        <f t="shared" si="26"/>
        <v>2.8560000000000003</v>
      </c>
      <c r="I342" s="22">
        <f t="shared" si="27"/>
        <v>25.704000000000004</v>
      </c>
      <c r="J342" s="39">
        <f t="shared" si="28"/>
        <v>386</v>
      </c>
      <c r="K342" s="43"/>
      <c r="L342" s="33" t="str">
        <f t="shared" si="29"/>
        <v/>
      </c>
      <c r="M342" s="19"/>
    </row>
    <row r="343" spans="1:13">
      <c r="K343" s="44" t="s">
        <v>366</v>
      </c>
      <c r="L343" s="41" t="str">
        <f>IF(SUM(L2:L342)=0,"",SUM(L2:L342))</f>
        <v/>
      </c>
    </row>
  </sheetData>
  <sheetProtection algorithmName="SHA-512" hashValue="Y0OXFoc+2XkcaniEA9cufVCIIAlHSEwmFa5tJL++UEhvNKMTRmsRlw9OU+cE/0eOiGYCWt2PVjtjT6DZud/FqQ==" saltValue="NwuXS5iA7030TT3gi0SFzw==" spinCount="100000" sheet="1" objects="1" scenarios="1"/>
  <pageMargins left="0.7" right="0.7" top="1.14375" bottom="1.14375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</TotalTime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dcterms:created xsi:type="dcterms:W3CDTF">2025-12-02T12:20:43Z</dcterms:created>
  <dcterms:modified xsi:type="dcterms:W3CDTF">2026-03-18T13:47:49Z</dcterms:modified>
</cp:coreProperties>
</file>